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chest\Blue Pecan\Tutorials\Excel\Personal Budget Template\"/>
    </mc:Choice>
  </mc:AlternateContent>
  <xr:revisionPtr revIDLastSave="0" documentId="13_ncr:1_{3E948F52-B2FE-411C-AFC7-E62A7A6CA289}" xr6:coauthVersionLast="47" xr6:coauthVersionMax="47" xr10:uidLastSave="{00000000-0000-0000-0000-000000000000}"/>
  <bookViews>
    <workbookView xWindow="22932" yWindow="-108" windowWidth="23256" windowHeight="13176" activeTab="2" xr2:uid="{76AEEDC5-304B-4FAA-9DCF-E0281DBDCE3B}"/>
  </bookViews>
  <sheets>
    <sheet name="Outgoings &amp; Income" sheetId="12" r:id="rId1"/>
    <sheet name="Dashboard (Month)" sheetId="13" r:id="rId2"/>
    <sheet name="Dashboard (Year)" sheetId="14" r:id="rId3"/>
  </sheets>
  <definedNames>
    <definedName name="Income">tblIncome[Income]</definedName>
    <definedName name="Outgoing">tblBudget[Category]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6" i="12" l="1"/>
  <c r="G58" i="12"/>
  <c r="G85" i="12"/>
  <c r="G114" i="12"/>
  <c r="G139" i="12"/>
  <c r="G165" i="12"/>
  <c r="G191" i="12"/>
  <c r="G213" i="12"/>
  <c r="G234" i="12"/>
  <c r="G262" i="12"/>
  <c r="G289" i="12"/>
  <c r="G317" i="12"/>
  <c r="H26" i="12"/>
  <c r="H58" i="12"/>
  <c r="H85" i="12"/>
  <c r="H114" i="12"/>
  <c r="H139" i="12"/>
  <c r="H165" i="12"/>
  <c r="H191" i="12"/>
  <c r="H213" i="12"/>
  <c r="H234" i="12"/>
  <c r="H262" i="12"/>
  <c r="H289" i="12"/>
  <c r="H317" i="12"/>
  <c r="G25" i="12"/>
  <c r="G57" i="12"/>
  <c r="G84" i="12"/>
  <c r="G113" i="12"/>
  <c r="G138" i="12"/>
  <c r="G164" i="12"/>
  <c r="G190" i="12"/>
  <c r="G212" i="12"/>
  <c r="O19" i="12" s="1"/>
  <c r="G233" i="12"/>
  <c r="G261" i="12"/>
  <c r="G288" i="12"/>
  <c r="G316" i="12"/>
  <c r="H25" i="12"/>
  <c r="H57" i="12"/>
  <c r="H84" i="12"/>
  <c r="H113" i="12"/>
  <c r="H138" i="12"/>
  <c r="H164" i="12"/>
  <c r="H190" i="12"/>
  <c r="H212" i="12"/>
  <c r="H233" i="12"/>
  <c r="H261" i="12"/>
  <c r="H288" i="12"/>
  <c r="H316" i="12"/>
  <c r="G315" i="12"/>
  <c r="H315" i="12"/>
  <c r="G56" i="12"/>
  <c r="G83" i="12"/>
  <c r="G112" i="12"/>
  <c r="G137" i="12"/>
  <c r="G163" i="12"/>
  <c r="G189" i="12"/>
  <c r="G211" i="12"/>
  <c r="G232" i="12"/>
  <c r="G260" i="12"/>
  <c r="G287" i="12"/>
  <c r="H56" i="12"/>
  <c r="H83" i="12"/>
  <c r="H112" i="12"/>
  <c r="H137" i="12"/>
  <c r="H163" i="12"/>
  <c r="H189" i="12"/>
  <c r="H211" i="12"/>
  <c r="H232" i="12"/>
  <c r="H260" i="12"/>
  <c r="H287" i="12"/>
  <c r="G24" i="12"/>
  <c r="H24" i="12"/>
  <c r="G294" i="12"/>
  <c r="H294" i="12"/>
  <c r="G29" i="12"/>
  <c r="G61" i="12"/>
  <c r="G90" i="12"/>
  <c r="G116" i="12"/>
  <c r="G141" i="12"/>
  <c r="G167" i="12"/>
  <c r="G194" i="12"/>
  <c r="G215" i="12"/>
  <c r="G239" i="12"/>
  <c r="G265" i="12"/>
  <c r="H29" i="12"/>
  <c r="H61" i="12"/>
  <c r="H90" i="12"/>
  <c r="H116" i="12"/>
  <c r="H141" i="12"/>
  <c r="H167" i="12"/>
  <c r="H194" i="12"/>
  <c r="H215" i="12"/>
  <c r="H239" i="12"/>
  <c r="H265" i="12"/>
  <c r="G5" i="12"/>
  <c r="H5" i="12"/>
  <c r="G280" i="12"/>
  <c r="G35" i="12"/>
  <c r="H272" i="12"/>
  <c r="G44" i="12"/>
  <c r="H160" i="12"/>
  <c r="G293" i="12"/>
  <c r="H171" i="12"/>
  <c r="G96" i="12"/>
  <c r="G229" i="12"/>
  <c r="G36" i="12"/>
  <c r="G69" i="12"/>
  <c r="G93" i="12"/>
  <c r="G123" i="12"/>
  <c r="G151" i="12"/>
  <c r="G169" i="12"/>
  <c r="G201" i="12"/>
  <c r="G219" i="12"/>
  <c r="G245" i="12"/>
  <c r="G269" i="12"/>
  <c r="G299" i="12"/>
  <c r="H36" i="12"/>
  <c r="H69" i="12"/>
  <c r="H93" i="12"/>
  <c r="H123" i="12"/>
  <c r="H151" i="12"/>
  <c r="H169" i="12"/>
  <c r="H201" i="12"/>
  <c r="H219" i="12"/>
  <c r="H245" i="12"/>
  <c r="H269" i="12"/>
  <c r="H299" i="12"/>
  <c r="G12" i="12"/>
  <c r="H12" i="12"/>
  <c r="G310" i="12"/>
  <c r="G254" i="12"/>
  <c r="G223" i="12"/>
  <c r="G55" i="12"/>
  <c r="G292" i="12"/>
  <c r="H54" i="12"/>
  <c r="H79" i="12"/>
  <c r="H64" i="12"/>
  <c r="H100" i="12"/>
  <c r="H18" i="12"/>
  <c r="H127" i="12"/>
  <c r="H50" i="12"/>
  <c r="H106" i="12"/>
  <c r="H271" i="12"/>
  <c r="G54" i="12"/>
  <c r="G279" i="12"/>
  <c r="G79" i="12"/>
  <c r="H310" i="12"/>
  <c r="G222" i="12"/>
  <c r="G64" i="12"/>
  <c r="G100" i="12"/>
  <c r="H208" i="12"/>
  <c r="H282" i="12"/>
  <c r="H63" i="12"/>
  <c r="G18" i="12"/>
  <c r="H254" i="12"/>
  <c r="H193" i="12"/>
  <c r="H142" i="12"/>
  <c r="H223" i="12"/>
  <c r="H55" i="12"/>
  <c r="G127" i="12"/>
  <c r="G174" i="12"/>
  <c r="G50" i="12"/>
  <c r="H292" i="12"/>
  <c r="G181" i="12"/>
  <c r="G106" i="12"/>
  <c r="G271" i="12"/>
  <c r="H28" i="12"/>
  <c r="H207" i="12"/>
  <c r="G13" i="12"/>
  <c r="G34" i="12"/>
  <c r="G66" i="12"/>
  <c r="G91" i="12"/>
  <c r="G120" i="12"/>
  <c r="G147" i="12"/>
  <c r="G168" i="12"/>
  <c r="G199" i="12"/>
  <c r="G217" i="12"/>
  <c r="G241" i="12"/>
  <c r="G267" i="12"/>
  <c r="G297" i="12"/>
  <c r="H34" i="12"/>
  <c r="H66" i="12"/>
  <c r="H91" i="12"/>
  <c r="H120" i="12"/>
  <c r="H147" i="12"/>
  <c r="H168" i="12"/>
  <c r="H199" i="12"/>
  <c r="H217" i="12"/>
  <c r="H241" i="12"/>
  <c r="H267" i="12"/>
  <c r="H297" i="12"/>
  <c r="G9" i="12"/>
  <c r="H9" i="12"/>
  <c r="G80" i="12"/>
  <c r="G210" i="12"/>
  <c r="G230" i="12"/>
  <c r="G205" i="12"/>
  <c r="H277" i="12"/>
  <c r="G47" i="12"/>
  <c r="G158" i="12"/>
  <c r="H284" i="12"/>
  <c r="H81" i="12"/>
  <c r="H221" i="12"/>
  <c r="H98" i="12"/>
  <c r="H110" i="12"/>
  <c r="H283" i="12"/>
  <c r="H51" i="12"/>
  <c r="G31" i="12"/>
  <c r="G17" i="12"/>
  <c r="G155" i="12"/>
  <c r="G23" i="12"/>
  <c r="G183" i="12"/>
  <c r="G38" i="12"/>
  <c r="H179" i="12"/>
  <c r="G102" i="12"/>
  <c r="G99" i="12"/>
  <c r="H152" i="12"/>
  <c r="H281" i="12"/>
  <c r="H14" i="12"/>
  <c r="H73" i="12"/>
  <c r="H198" i="12"/>
  <c r="H246" i="12"/>
  <c r="H275" i="12"/>
  <c r="G144" i="12"/>
  <c r="H88" i="12"/>
  <c r="G227" i="12"/>
  <c r="G126" i="12"/>
  <c r="G304" i="12"/>
  <c r="G39" i="12"/>
  <c r="H67" i="12"/>
  <c r="G273" i="12"/>
  <c r="G145" i="12"/>
  <c r="H180" i="12"/>
  <c r="H301" i="12"/>
  <c r="H247" i="12"/>
  <c r="H184" i="12"/>
  <c r="H159" i="12"/>
  <c r="H240" i="12"/>
  <c r="H206" i="12"/>
  <c r="G238" i="12"/>
  <c r="G65" i="12"/>
  <c r="G302" i="12"/>
  <c r="G173" i="12"/>
  <c r="G276" i="12"/>
  <c r="G121" i="12"/>
  <c r="H264" i="12"/>
  <c r="G200" i="12"/>
  <c r="G19" i="12"/>
  <c r="H306" i="12"/>
  <c r="H71" i="12"/>
  <c r="H15" i="12"/>
  <c r="H119" i="12"/>
  <c r="H150" i="12"/>
  <c r="H16" i="12"/>
  <c r="H300" i="12"/>
  <c r="G178" i="12"/>
  <c r="G170" i="12"/>
  <c r="G43" i="12"/>
  <c r="G105" i="12"/>
  <c r="G111" i="12"/>
  <c r="G248" i="12"/>
  <c r="H176" i="12"/>
  <c r="G6" i="12"/>
  <c r="G195" i="12"/>
  <c r="H298" i="12"/>
  <c r="H108" i="12"/>
  <c r="H242" i="12"/>
  <c r="H148" i="12"/>
  <c r="H209" i="12"/>
  <c r="H78" i="12"/>
  <c r="H52" i="12"/>
  <c r="G186" i="12"/>
  <c r="G256" i="12"/>
  <c r="G75" i="12"/>
  <c r="G285" i="12"/>
  <c r="G313" i="12"/>
  <c r="G95" i="12"/>
  <c r="H109" i="12"/>
  <c r="G182" i="12"/>
  <c r="G204" i="12"/>
  <c r="H94" i="12"/>
  <c r="H68" i="12"/>
  <c r="G308" i="12"/>
  <c r="H252" i="12"/>
  <c r="H70" i="12"/>
  <c r="H303" i="12"/>
  <c r="H20" i="12"/>
  <c r="G11" i="12"/>
  <c r="H196" i="12"/>
  <c r="G53" i="12"/>
  <c r="G250" i="12"/>
  <c r="G314" i="12"/>
  <c r="G225" i="12"/>
  <c r="H255" i="12"/>
  <c r="G251" i="12"/>
  <c r="G253" i="12"/>
  <c r="H117" i="12"/>
  <c r="H49" i="12"/>
  <c r="H224" i="12"/>
  <c r="H72" i="12"/>
  <c r="H10" i="12"/>
  <c r="H40" i="12"/>
  <c r="H42" i="12"/>
  <c r="G187" i="12"/>
  <c r="H89" i="12"/>
  <c r="G22" i="12"/>
  <c r="G307" i="12"/>
  <c r="G270" i="12"/>
  <c r="G309" i="12"/>
  <c r="H136" i="12"/>
  <c r="G130" i="12"/>
  <c r="G258" i="12"/>
  <c r="H133" i="12"/>
  <c r="H202" i="12"/>
  <c r="H153" i="12"/>
  <c r="H244" i="12"/>
  <c r="H7" i="12"/>
  <c r="H296" i="12"/>
  <c r="H122" i="12"/>
  <c r="G101" i="12"/>
  <c r="G21" i="12"/>
  <c r="G134" i="12"/>
  <c r="G203" i="12"/>
  <c r="G45" i="12"/>
  <c r="G286" i="12"/>
  <c r="H226" i="12"/>
  <c r="G278" i="12"/>
  <c r="G161" i="12"/>
  <c r="H197" i="12"/>
  <c r="H60" i="12"/>
  <c r="H77" i="12"/>
  <c r="H274" i="12"/>
  <c r="H149" i="12"/>
  <c r="H231" i="12"/>
  <c r="H48" i="12"/>
  <c r="G125" i="12"/>
  <c r="G62" i="12"/>
  <c r="G291" i="12"/>
  <c r="G37" i="12"/>
  <c r="G218" i="12"/>
  <c r="G103" i="12"/>
  <c r="H146" i="12"/>
  <c r="G157" i="12"/>
  <c r="G129" i="12"/>
  <c r="H311" i="12"/>
  <c r="H249" i="12"/>
  <c r="H228" i="12"/>
  <c r="H305" i="12"/>
  <c r="H132" i="12"/>
  <c r="H82" i="12"/>
  <c r="G259" i="12"/>
  <c r="H259" i="12"/>
  <c r="G156" i="12"/>
  <c r="H156" i="12"/>
  <c r="G76" i="12"/>
  <c r="H76" i="12"/>
  <c r="G220" i="12"/>
  <c r="G92" i="12"/>
  <c r="G74" i="12"/>
  <c r="G312" i="12"/>
  <c r="G175" i="12"/>
  <c r="G46" i="12"/>
  <c r="G154" i="12"/>
  <c r="G131" i="12"/>
  <c r="G135" i="12"/>
  <c r="G124" i="12"/>
  <c r="G32" i="12"/>
  <c r="G41" i="12"/>
  <c r="G97" i="12"/>
  <c r="H8" i="12"/>
  <c r="H185" i="12"/>
  <c r="H87" i="12"/>
  <c r="H143" i="12"/>
  <c r="H268" i="12"/>
  <c r="H104" i="12"/>
  <c r="H236" i="12"/>
  <c r="H30" i="12"/>
  <c r="H162" i="12"/>
  <c r="G216" i="12"/>
  <c r="G237" i="12"/>
  <c r="G257" i="12"/>
  <c r="G128" i="12"/>
  <c r="G243" i="12"/>
  <c r="G172" i="12"/>
  <c r="G188" i="12"/>
  <c r="H177" i="12"/>
  <c r="H118" i="12"/>
  <c r="G295" i="12"/>
  <c r="G27" i="12"/>
  <c r="G59" i="12"/>
  <c r="G86" i="12"/>
  <c r="G115" i="12"/>
  <c r="G140" i="12"/>
  <c r="G166" i="12"/>
  <c r="G192" i="12"/>
  <c r="G214" i="12"/>
  <c r="G235" i="12"/>
  <c r="G263" i="12"/>
  <c r="G290" i="12"/>
  <c r="H27" i="12"/>
  <c r="H59" i="12"/>
  <c r="H86" i="12"/>
  <c r="H115" i="12"/>
  <c r="H140" i="12"/>
  <c r="H166" i="12"/>
  <c r="H192" i="12"/>
  <c r="H214" i="12"/>
  <c r="H235" i="12"/>
  <c r="H263" i="12"/>
  <c r="H290" i="12"/>
  <c r="G4" i="12"/>
  <c r="H4" i="12"/>
  <c r="N19" i="12"/>
  <c r="N20" i="12"/>
  <c r="N18" i="12"/>
  <c r="AA5" i="12"/>
  <c r="AA6" i="12"/>
  <c r="AA7" i="12"/>
  <c r="AA8" i="12"/>
  <c r="AA9" i="12"/>
  <c r="AA10" i="12"/>
  <c r="AA4" i="12"/>
  <c r="W3" i="14"/>
  <c r="T3" i="14"/>
  <c r="Q3" i="14"/>
  <c r="N3" i="14"/>
  <c r="K3" i="14"/>
  <c r="H3" i="14"/>
  <c r="E3" i="14"/>
  <c r="W3" i="13"/>
  <c r="T3" i="13"/>
  <c r="Q3" i="13"/>
  <c r="N3" i="13"/>
  <c r="K3" i="13"/>
  <c r="H3" i="13"/>
  <c r="E3" i="13"/>
  <c r="O20" i="12"/>
  <c r="L21" i="12"/>
  <c r="L11" i="12"/>
  <c r="G272" i="12" l="1"/>
  <c r="G266" i="12"/>
  <c r="H96" i="12"/>
  <c r="G33" i="12"/>
  <c r="H293" i="12"/>
  <c r="H35" i="12"/>
  <c r="H280" i="12"/>
  <c r="G171" i="12"/>
  <c r="G160" i="12"/>
  <c r="G107" i="12"/>
  <c r="H181" i="12"/>
  <c r="H222" i="12"/>
  <c r="G142" i="12"/>
  <c r="H13" i="12"/>
  <c r="G193" i="12"/>
  <c r="H174" i="12"/>
  <c r="H279" i="12"/>
  <c r="G63" i="12"/>
  <c r="G207" i="12"/>
  <c r="G282" i="12"/>
  <c r="G28" i="12"/>
  <c r="G208" i="12"/>
  <c r="H251" i="12"/>
  <c r="H158" i="12"/>
  <c r="H47" i="12"/>
  <c r="H129" i="12"/>
  <c r="H161" i="12"/>
  <c r="H278" i="12"/>
  <c r="H253" i="12"/>
  <c r="H186" i="12"/>
  <c r="H195" i="12"/>
  <c r="H6" i="12"/>
  <c r="H238" i="12"/>
  <c r="H145" i="12"/>
  <c r="H273" i="12"/>
  <c r="H144" i="12"/>
  <c r="H31" i="12"/>
  <c r="H308" i="12"/>
  <c r="H157" i="12"/>
  <c r="H204" i="12"/>
  <c r="H99" i="12"/>
  <c r="H62" i="12"/>
  <c r="H182" i="12"/>
  <c r="H102" i="12"/>
  <c r="H125" i="12"/>
  <c r="H256" i="12"/>
  <c r="H17" i="12"/>
  <c r="H21" i="12"/>
  <c r="H101" i="12"/>
  <c r="H170" i="12"/>
  <c r="H258" i="12"/>
  <c r="H178" i="12"/>
  <c r="H130" i="12"/>
  <c r="H19" i="12"/>
  <c r="G89" i="12"/>
  <c r="H200" i="12"/>
  <c r="G196" i="12"/>
  <c r="H187" i="12"/>
  <c r="H65" i="12"/>
  <c r="G88" i="12"/>
  <c r="H11" i="12"/>
  <c r="H103" i="12"/>
  <c r="H286" i="12"/>
  <c r="H309" i="12"/>
  <c r="H225" i="12"/>
  <c r="H95" i="12"/>
  <c r="H248" i="12"/>
  <c r="H121" i="12"/>
  <c r="H39" i="12"/>
  <c r="H38" i="12"/>
  <c r="H205" i="12"/>
  <c r="H218" i="12"/>
  <c r="H45" i="12"/>
  <c r="H270" i="12"/>
  <c r="H314" i="12"/>
  <c r="H313" i="12"/>
  <c r="H111" i="12"/>
  <c r="H276" i="12"/>
  <c r="H304" i="12"/>
  <c r="H183" i="12"/>
  <c r="H230" i="12"/>
  <c r="H37" i="12"/>
  <c r="H203" i="12"/>
  <c r="H307" i="12"/>
  <c r="H250" i="12"/>
  <c r="H285" i="12"/>
  <c r="H105" i="12"/>
  <c r="H173" i="12"/>
  <c r="H126" i="12"/>
  <c r="H23" i="12"/>
  <c r="H210" i="12"/>
  <c r="G48" i="12"/>
  <c r="G122" i="12"/>
  <c r="G42" i="12"/>
  <c r="G20" i="12"/>
  <c r="G52" i="12"/>
  <c r="G300" i="12"/>
  <c r="G206" i="12"/>
  <c r="G275" i="12"/>
  <c r="G51" i="12"/>
  <c r="H291" i="12"/>
  <c r="H134" i="12"/>
  <c r="H22" i="12"/>
  <c r="H53" i="12"/>
  <c r="H75" i="12"/>
  <c r="H43" i="12"/>
  <c r="H302" i="12"/>
  <c r="H227" i="12"/>
  <c r="H155" i="12"/>
  <c r="H80" i="12"/>
  <c r="G231" i="12"/>
  <c r="G296" i="12"/>
  <c r="G40" i="12"/>
  <c r="G303" i="12"/>
  <c r="G78" i="12"/>
  <c r="G16" i="12"/>
  <c r="G240" i="12"/>
  <c r="G246" i="12"/>
  <c r="G283" i="12"/>
  <c r="G132" i="12"/>
  <c r="G149" i="12"/>
  <c r="G7" i="12"/>
  <c r="G10" i="12"/>
  <c r="G70" i="12"/>
  <c r="G209" i="12"/>
  <c r="G150" i="12"/>
  <c r="G159" i="12"/>
  <c r="G198" i="12"/>
  <c r="G110" i="12"/>
  <c r="G305" i="12"/>
  <c r="G274" i="12"/>
  <c r="G244" i="12"/>
  <c r="G72" i="12"/>
  <c r="G252" i="12"/>
  <c r="G148" i="12"/>
  <c r="G119" i="12"/>
  <c r="G184" i="12"/>
  <c r="G73" i="12"/>
  <c r="G98" i="12"/>
  <c r="G228" i="12"/>
  <c r="G77" i="12"/>
  <c r="G153" i="12"/>
  <c r="G224" i="12"/>
  <c r="G242" i="12"/>
  <c r="G15" i="12"/>
  <c r="G247" i="12"/>
  <c r="G14" i="12"/>
  <c r="G221" i="12"/>
  <c r="G249" i="12"/>
  <c r="G60" i="12"/>
  <c r="G202" i="12"/>
  <c r="G49" i="12"/>
  <c r="G68" i="12"/>
  <c r="G108" i="12"/>
  <c r="G71" i="12"/>
  <c r="G301" i="12"/>
  <c r="G281" i="12"/>
  <c r="G81" i="12"/>
  <c r="G311" i="12"/>
  <c r="G197" i="12"/>
  <c r="G133" i="12"/>
  <c r="G117" i="12"/>
  <c r="G94" i="12"/>
  <c r="G298" i="12"/>
  <c r="G306" i="12"/>
  <c r="G180" i="12"/>
  <c r="G152" i="12"/>
  <c r="G284" i="12"/>
  <c r="G146" i="12"/>
  <c r="G226" i="12"/>
  <c r="G136" i="12"/>
  <c r="G255" i="12"/>
  <c r="G109" i="12"/>
  <c r="G176" i="12"/>
  <c r="G264" i="12"/>
  <c r="G67" i="12"/>
  <c r="G179" i="12"/>
  <c r="G277" i="12"/>
  <c r="G82" i="12"/>
  <c r="H46" i="12"/>
  <c r="H175" i="12"/>
  <c r="H312" i="12"/>
  <c r="H92" i="12"/>
  <c r="H220" i="12"/>
  <c r="G162" i="12"/>
  <c r="H74" i="12"/>
  <c r="H188" i="12"/>
  <c r="H172" i="12"/>
  <c r="H97" i="12"/>
  <c r="H41" i="12"/>
  <c r="G30" i="12"/>
  <c r="H243" i="12"/>
  <c r="H32" i="12"/>
  <c r="G236" i="12"/>
  <c r="H128" i="12"/>
  <c r="H124" i="12"/>
  <c r="G104" i="12"/>
  <c r="H257" i="12"/>
  <c r="H135" i="12"/>
  <c r="G268" i="12"/>
  <c r="H237" i="12"/>
  <c r="H131" i="12"/>
  <c r="G143" i="12"/>
  <c r="H216" i="12"/>
  <c r="H154" i="12"/>
  <c r="G87" i="12"/>
  <c r="G118" i="12"/>
  <c r="G185" i="12"/>
  <c r="G177" i="12"/>
  <c r="G8" i="12"/>
  <c r="H295" i="12"/>
  <c r="P6" i="12" a="1"/>
  <c r="P6" i="12" s="1"/>
  <c r="T10" i="12" a="1"/>
  <c r="T10" i="12" s="1"/>
  <c r="Y10" i="12" a="1"/>
  <c r="Y10" i="12" s="1"/>
  <c r="W9" i="12" a="1"/>
  <c r="W9" i="12" s="1"/>
  <c r="X9" i="12" a="1"/>
  <c r="X9" i="12" s="1"/>
  <c r="U10" i="12" a="1"/>
  <c r="U10" i="12" s="1"/>
  <c r="X10" i="12" a="1"/>
  <c r="X10" i="12" s="1"/>
  <c r="V9" i="12" a="1"/>
  <c r="V9" i="12" s="1"/>
  <c r="O6" i="12" a="1"/>
  <c r="O6" i="12" s="1"/>
  <c r="Y9" i="12" a="1"/>
  <c r="Y9" i="12" s="1"/>
  <c r="W10" i="12" a="1"/>
  <c r="W10" i="12" s="1"/>
  <c r="U9" i="12" a="1"/>
  <c r="U9" i="12" s="1"/>
  <c r="N6" i="12" a="1"/>
  <c r="N6" i="12" s="1"/>
  <c r="V10" i="12" a="1"/>
  <c r="V10" i="12" s="1"/>
  <c r="T9" i="12" a="1"/>
  <c r="T9" i="12" s="1"/>
  <c r="S9" i="12" a="1"/>
  <c r="S9" i="12" s="1"/>
  <c r="R9" i="12" a="1"/>
  <c r="R9" i="12" s="1"/>
  <c r="Y6" i="12" a="1"/>
  <c r="Y6" i="12" s="1"/>
  <c r="S10" i="12" a="1"/>
  <c r="S10" i="12" s="1"/>
  <c r="X6" i="12" a="1"/>
  <c r="X6" i="12" s="1"/>
  <c r="R10" i="12" a="1"/>
  <c r="R10" i="12" s="1"/>
  <c r="P9" i="12" a="1"/>
  <c r="P9" i="12" s="1"/>
  <c r="W6" i="12" a="1"/>
  <c r="W6" i="12" s="1"/>
  <c r="Q10" i="12" a="1"/>
  <c r="Q10" i="12" s="1"/>
  <c r="O9" i="12" a="1"/>
  <c r="O9" i="12" s="1"/>
  <c r="V6" i="12" a="1"/>
  <c r="V6" i="12" s="1"/>
  <c r="Q9" i="12" a="1"/>
  <c r="Q9" i="12" s="1"/>
  <c r="P10" i="12" a="1"/>
  <c r="P10" i="12" s="1"/>
  <c r="N9" i="12" a="1"/>
  <c r="N9" i="12" s="1"/>
  <c r="X7" i="12" a="1"/>
  <c r="X7" i="12" s="1"/>
  <c r="O10" i="12" a="1"/>
  <c r="O10" i="12" s="1"/>
  <c r="W7" i="12" a="1"/>
  <c r="W7" i="12" s="1"/>
  <c r="U6" i="12" a="1"/>
  <c r="U6" i="12" s="1"/>
  <c r="N10" i="12" a="1"/>
  <c r="N10" i="12" s="1"/>
  <c r="V7" i="12" a="1"/>
  <c r="V7" i="12" s="1"/>
  <c r="T6" i="12" a="1"/>
  <c r="T6" i="12" s="1"/>
  <c r="U7" i="12" a="1"/>
  <c r="U7" i="12" s="1"/>
  <c r="S6" i="12" a="1"/>
  <c r="S6" i="12" s="1"/>
  <c r="R6" i="12" a="1"/>
  <c r="R6" i="12" s="1"/>
  <c r="S7" i="12" a="1"/>
  <c r="S7" i="12" s="1"/>
  <c r="Q6" i="12" a="1"/>
  <c r="Q6" i="12" s="1"/>
  <c r="M10" i="12"/>
  <c r="W2" i="14" s="1"/>
  <c r="X2" i="14" s="1"/>
  <c r="M18" i="12"/>
  <c r="M7" i="12"/>
  <c r="N2" i="14" s="1"/>
  <c r="O2" i="14" s="1"/>
  <c r="M20" i="12"/>
  <c r="M19" i="12"/>
  <c r="O18" i="12"/>
  <c r="O21" i="12" s="1"/>
  <c r="M9" i="12"/>
  <c r="T2" i="14" s="1"/>
  <c r="U2" i="14" s="1"/>
  <c r="AA11" i="12"/>
  <c r="N21" i="12"/>
  <c r="M6" i="12"/>
  <c r="T7" i="12" l="1" a="1"/>
  <c r="T7" i="12" s="1"/>
  <c r="Q8" i="12" a="1"/>
  <c r="Q8" i="12" s="1"/>
  <c r="N7" i="12" a="1"/>
  <c r="N7" i="12" s="1"/>
  <c r="Q7" i="12" a="1"/>
  <c r="Q7" i="12" s="1"/>
  <c r="W8" i="12" a="1"/>
  <c r="W8" i="12" s="1"/>
  <c r="P7" i="12" a="1"/>
  <c r="P7" i="12" s="1"/>
  <c r="X8" i="12" a="1"/>
  <c r="X8" i="12" s="1"/>
  <c r="N8" i="12" a="1"/>
  <c r="N8" i="12" s="1"/>
  <c r="O8" i="12" a="1"/>
  <c r="O8" i="12" s="1"/>
  <c r="Y8" i="12" a="1"/>
  <c r="Y8" i="12" s="1"/>
  <c r="V8" i="12" a="1"/>
  <c r="V8" i="12" s="1"/>
  <c r="R8" i="12" a="1"/>
  <c r="R8" i="12" s="1"/>
  <c r="Y7" i="12" a="1"/>
  <c r="Y7" i="12" s="1"/>
  <c r="R7" i="12" a="1"/>
  <c r="R7" i="12" s="1"/>
  <c r="O7" i="12" a="1"/>
  <c r="O7" i="12" s="1"/>
  <c r="U8" i="12" a="1"/>
  <c r="U8" i="12" s="1"/>
  <c r="M8" i="12"/>
  <c r="Q2" i="13" s="1"/>
  <c r="R2" i="13" s="1"/>
  <c r="T8" i="12" a="1"/>
  <c r="T8" i="12" s="1"/>
  <c r="S8" i="12" a="1"/>
  <c r="S8" i="12" s="1"/>
  <c r="P8" i="12" a="1"/>
  <c r="P8" i="12" s="1"/>
  <c r="N5" i="12" a="1"/>
  <c r="N5" i="12" s="1"/>
  <c r="X5" i="12" a="1"/>
  <c r="X5" i="12" s="1"/>
  <c r="P5" i="12" a="1"/>
  <c r="P5" i="12" s="1"/>
  <c r="W5" i="12" a="1"/>
  <c r="W5" i="12" s="1"/>
  <c r="S5" i="12" a="1"/>
  <c r="S5" i="12" s="1"/>
  <c r="O5" i="12" a="1"/>
  <c r="O5" i="12" s="1"/>
  <c r="U5" i="12" a="1"/>
  <c r="U5" i="12" s="1"/>
  <c r="T5" i="12" a="1"/>
  <c r="T5" i="12" s="1"/>
  <c r="V5" i="12" a="1"/>
  <c r="V5" i="12" s="1"/>
  <c r="Q5" i="12" a="1"/>
  <c r="Q5" i="12" s="1"/>
  <c r="R5" i="12" a="1"/>
  <c r="R5" i="12" s="1"/>
  <c r="Y5" i="12" a="1"/>
  <c r="Y5" i="12" s="1"/>
  <c r="M5" i="12"/>
  <c r="H2" i="13" s="1"/>
  <c r="I2" i="13" s="1"/>
  <c r="M4" i="12"/>
  <c r="E2" i="13" s="1"/>
  <c r="F2" i="13" s="1"/>
  <c r="V4" i="12" a="1"/>
  <c r="V4" i="12" s="1"/>
  <c r="O4" i="12" a="1"/>
  <c r="O4" i="12" s="1"/>
  <c r="S4" i="12" a="1"/>
  <c r="S4" i="12" s="1"/>
  <c r="P4" i="12" a="1"/>
  <c r="P4" i="12" s="1"/>
  <c r="W4" i="12" a="1"/>
  <c r="W4" i="12" s="1"/>
  <c r="Q4" i="12" a="1"/>
  <c r="Q4" i="12" s="1"/>
  <c r="Y4" i="12" a="1"/>
  <c r="Y4" i="12" s="1"/>
  <c r="T4" i="12" a="1"/>
  <c r="T4" i="12" s="1"/>
  <c r="N4" i="12" a="1"/>
  <c r="N4" i="12" s="1"/>
  <c r="R4" i="12" a="1"/>
  <c r="R4" i="12" s="1"/>
  <c r="U4" i="12" a="1"/>
  <c r="U4" i="12" s="1"/>
  <c r="X4" i="12" a="1"/>
  <c r="X4" i="12" s="1"/>
  <c r="W2" i="13"/>
  <c r="X2" i="13" s="1"/>
  <c r="U11" i="14"/>
  <c r="N2" i="13"/>
  <c r="O2" i="13" s="1"/>
  <c r="M21" i="12"/>
  <c r="Q23" i="13" s="1"/>
  <c r="T2" i="13"/>
  <c r="U2" i="13" s="1"/>
  <c r="K2" i="14"/>
  <c r="L2" i="14" s="1"/>
  <c r="K2" i="13"/>
  <c r="L2" i="13" s="1"/>
  <c r="Z4" i="12" l="1"/>
  <c r="E2" i="14" s="1"/>
  <c r="F2" i="14" s="1"/>
  <c r="Q2" i="14"/>
  <c r="R2" i="14" s="1"/>
  <c r="N11" i="12"/>
  <c r="X11" i="12"/>
  <c r="W11" i="12"/>
  <c r="P11" i="12"/>
  <c r="S11" i="12"/>
  <c r="O11" i="12"/>
  <c r="T11" i="12"/>
  <c r="V11" i="12"/>
  <c r="U11" i="12"/>
  <c r="Q11" i="12"/>
  <c r="R11" i="12"/>
  <c r="Y11" i="12"/>
  <c r="M11" i="12"/>
  <c r="H23" i="13" s="1"/>
  <c r="Z9" i="12"/>
  <c r="Z6" i="12"/>
  <c r="Z5" i="12"/>
  <c r="H2" i="14" s="1"/>
  <c r="I2" i="14" s="1"/>
  <c r="Z10" i="12"/>
  <c r="Z8" i="12"/>
  <c r="Z7" i="12"/>
  <c r="Z11" i="12" l="1"/>
  <c r="U6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<sst xmlns="http://schemas.openxmlformats.org/spreadsheetml/2006/main" count="730" uniqueCount="49">
  <si>
    <t>Date</t>
  </si>
  <si>
    <t>Description</t>
  </si>
  <si>
    <t>Category</t>
  </si>
  <si>
    <t>Income</t>
  </si>
  <si>
    <t>Outgoings</t>
  </si>
  <si>
    <t>Fuel</t>
  </si>
  <si>
    <t>Mortgage</t>
  </si>
  <si>
    <t>Car</t>
  </si>
  <si>
    <t>Leisure</t>
  </si>
  <si>
    <t>Budget</t>
  </si>
  <si>
    <t>Actual</t>
  </si>
  <si>
    <t>Year</t>
  </si>
  <si>
    <t>Month</t>
  </si>
  <si>
    <t>Outgoing</t>
  </si>
  <si>
    <t>Target</t>
  </si>
  <si>
    <t>Groceries</t>
  </si>
  <si>
    <t>Total</t>
  </si>
  <si>
    <t>In/Out</t>
  </si>
  <si>
    <t>November</t>
  </si>
  <si>
    <t>Incomes</t>
  </si>
  <si>
    <t>Household bills</t>
  </si>
  <si>
    <t>Insurance</t>
  </si>
  <si>
    <t>Income 1</t>
  </si>
  <si>
    <t>Income 2</t>
  </si>
  <si>
    <t>Record of Outgoings &amp; Income</t>
  </si>
  <si>
    <t>February</t>
  </si>
  <si>
    <t>October</t>
  </si>
  <si>
    <t>Income 3</t>
  </si>
  <si>
    <t>Target Spend vs Actual Spend</t>
  </si>
  <si>
    <t>Target Income Vs Actual Income</t>
  </si>
  <si>
    <t>September</t>
  </si>
  <si>
    <t>January</t>
  </si>
  <si>
    <t>Year Budget</t>
  </si>
  <si>
    <t>Year:</t>
  </si>
  <si>
    <t>March</t>
  </si>
  <si>
    <t>April</t>
  </si>
  <si>
    <t>May</t>
  </si>
  <si>
    <t>June</t>
  </si>
  <si>
    <t>July</t>
  </si>
  <si>
    <t>August</t>
  </si>
  <si>
    <t>December</t>
  </si>
  <si>
    <t>Total YTD</t>
  </si>
  <si>
    <t>Target Year</t>
  </si>
  <si>
    <t>Actual Year</t>
  </si>
  <si>
    <t>Service/MOT</t>
  </si>
  <si>
    <t>Electricity</t>
  </si>
  <si>
    <t>Broadband &amp; Tel</t>
  </si>
  <si>
    <t>Holiday</t>
  </si>
  <si>
    <t>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</si>
</sst>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£&quot;#,##0.00"/>
    <numFmt numFmtId="165" formatCode="\+&quot;£&quot;#,##0.00;\-&quot;£&quot;#,##0.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Amasis MT Pro"/>
      <family val="1"/>
    </font>
    <font>
      <sz val="11"/>
      <color theme="0"/>
      <name val="Amasis MT Pro"/>
      <family val="1"/>
    </font>
    <font>
      <b/>
      <sz val="11"/>
      <color theme="6"/>
      <name val="Amasis MT Pro"/>
      <family val="1"/>
    </font>
    <font>
      <sz val="48"/>
      <color theme="1"/>
      <name val="Amasis MT Pro"/>
      <family val="1"/>
    </font>
    <font>
      <b/>
      <sz val="20"/>
      <color theme="1"/>
      <name val="Amasis MT Pro"/>
      <family val="1"/>
    </font>
    <font>
      <b/>
      <sz val="18"/>
      <color theme="1"/>
      <name val="Amasis MT Pro"/>
      <family val="1"/>
    </font>
    <font>
      <sz val="20"/>
      <color theme="1"/>
      <name val="Amasis MT Pro"/>
      <family val="1"/>
    </font>
    <font>
      <sz val="9"/>
      <color theme="1"/>
      <name val="Amasis MT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2" borderId="0" xfId="0" applyFont="1" applyFill="1"/>
    <xf numFmtId="0" fontId="4" fillId="0" borderId="0" xfId="0" applyFont="1"/>
    <xf numFmtId="164" fontId="5" fillId="3" borderId="0" xfId="0" applyNumberFormat="1" applyFont="1" applyFill="1" applyBorder="1" applyAlignment="1">
      <alignment horizontal="left" vertical="center" indent="1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164" fontId="5" fillId="2" borderId="0" xfId="0" applyNumberFormat="1" applyFont="1" applyFill="1" applyBorder="1" applyAlignment="1">
      <alignment horizontal="left" vertical="center" indent="1"/>
    </xf>
    <xf numFmtId="0" fontId="8" fillId="0" borderId="0" xfId="0" applyFont="1"/>
    <xf numFmtId="164" fontId="10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165" fontId="7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right"/>
    </xf>
    <xf numFmtId="165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40"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1"/>
        </patternFill>
      </fill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1"/>
        </patternFill>
      </fill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0" formatCode="General"/>
    </dxf>
    <dxf>
      <numFmt numFmtId="0" formatCode="General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64" formatCode="&quot;£&quot;#,##0.00"/>
    </dxf>
    <dxf>
      <numFmt numFmtId="19" formatCode="dd/mm/yyyy"/>
    </dxf>
    <dxf>
      <numFmt numFmtId="19" formatCode="dd/mm/yyyy"/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>
          <bgColor theme="0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fill>
        <patternFill>
          <bgColor theme="0"/>
        </patternFill>
      </fill>
      <border>
        <top style="thin">
          <color theme="1"/>
        </top>
      </border>
    </dxf>
    <dxf>
      <font>
        <b/>
        <color theme="1"/>
      </font>
      <fill>
        <patternFill>
          <bgColor theme="0"/>
        </patternFill>
      </fill>
      <border>
        <bottom style="thin">
          <color theme="1"/>
        </bottom>
      </border>
    </dxf>
    <dxf>
      <font>
        <color theme="1"/>
      </font>
      <fill>
        <patternFill>
          <bgColor theme="0" tint="-4.9989318521683403E-2"/>
        </patternFill>
      </fill>
      <border>
        <top style="thin">
          <color theme="1"/>
        </top>
        <bottom style="thin">
          <color theme="1"/>
        </bottom>
        <vertical style="hair">
          <color theme="1"/>
        </vertical>
      </border>
    </dxf>
  </dxfs>
  <tableStyles count="1" defaultTableStyle="TableStyleMedium2" defaultPivotStyle="PivotStyleLight16">
    <tableStyle name="Budget" pivot="0" count="8" xr9:uid="{3D18C1A0-5C78-451D-B319-CAC018700036}">
      <tableStyleElement type="wholeTable" dxfId="39"/>
      <tableStyleElement type="headerRow" dxfId="38"/>
      <tableStyleElement type="totalRow" dxfId="37"/>
      <tableStyleElement type="firstColumn" dxfId="36"/>
      <tableStyleElement type="lastColumn" dxfId="35"/>
      <tableStyleElement type="firstRowStripe" dxfId="34"/>
      <tableStyleElement type="secondRowStripe" dxfId="33"/>
      <tableStyleElement type="firstColumnStripe" dxfId="32"/>
    </tableStyle>
  </tableStyles>
  <colors>
    <mruColors>
      <color rgb="FFFF5050"/>
      <color rgb="FF00CC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55E-2"/>
          <c:y val="8.9126528441012091E-3"/>
          <c:w val="0.93888888888888888"/>
          <c:h val="0.738227666348173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'Outgoings &amp; Income'!$L$3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tx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masis MT Pro" panose="020405040500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'Outgoings &amp; Income'!$K$4:$K$11</c:f>
              <c:strCache>
                <c:ptCount val="7"/>
                <c:pt idx="0">
                  <c:v>Car</c:v>
                </c:pt>
                <c:pt idx="1">
                  <c:v>Groceries</c:v>
                </c:pt>
                <c:pt idx="2">
                  <c:v>Household bills</c:v>
                </c:pt>
                <c:pt idx="3">
                  <c:v>Maintenance</c:v>
                </c:pt>
                <c:pt idx="4">
                  <c:v>Leisure</c:v>
                </c:pt>
                <c:pt idx="5">
                  <c:v>Mortgage</c:v>
                </c:pt>
                <c:pt idx="6">
                  <c:v>Holiday</c:v>
                </c:pt>
              </c:strCache>
            </c:strRef>
          </c:cat>
          <c:val>
            <c:numRef>
              <c:f>'Outgoings &amp; Income'!$L$4:$L$11</c:f>
              <c:numCache>
                <c:formatCode>"£"#,##0.00</c:formatCode>
                <c:ptCount val="7"/>
                <c:pt idx="0">
                  <c:v>200</c:v>
                </c:pt>
                <c:pt idx="1">
                  <c:v>350</c:v>
                </c:pt>
                <c:pt idx="2">
                  <c:v>150</c:v>
                </c:pt>
                <c:pt idx="3">
                  <c:v>80</c:v>
                </c:pt>
                <c:pt idx="4">
                  <c:v>100</c:v>
                </c:pt>
                <c:pt idx="5">
                  <c:v>650</c:v>
                </c:pt>
                <c:pt idx="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B-4E53-831B-8D39B7C18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3"/>
        <c:axId val="1505715679"/>
        <c:axId val="1505707359"/>
      </c:barChart>
      <c:barChart>
        <c:barDir val="col"/>
        <c:grouping val="clustered"/>
        <c:varyColors val="0"/>
        <c:ser>
          <c:idx val="1"/>
          <c:order val="1"/>
          <c:tx>
            <c:strRef>
              <c:f>'Outgoings &amp; Income'!$M$3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'Outgoings &amp; Income'!$K$4:$K$11</c:f>
              <c:strCache>
                <c:ptCount val="7"/>
                <c:pt idx="0">
                  <c:v>Car</c:v>
                </c:pt>
                <c:pt idx="1">
                  <c:v>Groceries</c:v>
                </c:pt>
                <c:pt idx="2">
                  <c:v>Household bills</c:v>
                </c:pt>
                <c:pt idx="3">
                  <c:v>Maintenance</c:v>
                </c:pt>
                <c:pt idx="4">
                  <c:v>Leisure</c:v>
                </c:pt>
                <c:pt idx="5">
                  <c:v>Mortgage</c:v>
                </c:pt>
                <c:pt idx="6">
                  <c:v>Holiday</c:v>
                </c:pt>
              </c:strCache>
            </c:strRef>
          </c:cat>
          <c:val>
            <c:numRef>
              <c:f>'Outgoings &amp; Income'!$M$4:$M$11</c:f>
              <c:numCache>
                <c:formatCode>"£"#,##0.00</c:formatCode>
                <c:ptCount val="7"/>
                <c:pt idx="0">
                  <c:v>0</c:v>
                </c:pt>
                <c:pt idx="1">
                  <c:v>597</c:v>
                </c:pt>
                <c:pt idx="2">
                  <c:v>77</c:v>
                </c:pt>
                <c:pt idx="3">
                  <c:v>340</c:v>
                </c:pt>
                <c:pt idx="4">
                  <c:v>163</c:v>
                </c:pt>
                <c:pt idx="5">
                  <c:v>650</c:v>
                </c:pt>
                <c:pt idx="6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DB-4E53-831B-8D39B7C18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05707775"/>
        <c:axId val="1505712767"/>
      </c:barChart>
      <c:catAx>
        <c:axId val="15057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" panose="02040504050005020304" pitchFamily="18" charset="0"/>
                <a:ea typeface="+mn-ea"/>
                <a:cs typeface="+mn-cs"/>
              </a:defRPr>
            </a:pPr>
            <a:endParaRPr lang="en-US"/>
          </a:p>
        </c:txPr>
        <c:crossAx val="1505707359"/>
        <c:crosses val="autoZero"/>
        <c:auto val="1"/>
        <c:lblAlgn val="ctr"/>
        <c:lblOffset val="100"/>
        <c:noMultiLvlLbl val="0"/>
      </c:catAx>
      <c:valAx>
        <c:axId val="1505707359"/>
        <c:scaling>
          <c:orientation val="minMax"/>
          <c:max val="1000"/>
        </c:scaling>
        <c:delete val="1"/>
        <c:axPos val="l"/>
        <c:numFmt formatCode="&quot;£&quot;#,##0.00" sourceLinked="1"/>
        <c:majorTickMark val="none"/>
        <c:minorTickMark val="none"/>
        <c:tickLblPos val="nextTo"/>
        <c:crossAx val="1505715679"/>
        <c:crosses val="autoZero"/>
        <c:crossBetween val="between"/>
      </c:valAx>
      <c:valAx>
        <c:axId val="1505712767"/>
        <c:scaling>
          <c:orientation val="minMax"/>
          <c:max val="1000"/>
        </c:scaling>
        <c:delete val="1"/>
        <c:axPos val="r"/>
        <c:numFmt formatCode="&quot;£&quot;#,##0.00" sourceLinked="1"/>
        <c:majorTickMark val="out"/>
        <c:minorTickMark val="none"/>
        <c:tickLblPos val="nextTo"/>
        <c:crossAx val="1505707775"/>
        <c:crosses val="max"/>
        <c:crossBetween val="between"/>
      </c:valAx>
      <c:catAx>
        <c:axId val="15057077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057127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55E-2"/>
          <c:y val="1.8925557363252604E-2"/>
          <c:w val="0.92165575954564372"/>
          <c:h val="0.763706220212271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'Outgoings &amp; Income'!$L$17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5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masis MT Pro" panose="020405040500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'Outgoings &amp; Income'!$K$18:$K$21</c:f>
              <c:strCache>
                <c:ptCount val="3"/>
                <c:pt idx="0">
                  <c:v>Income 1</c:v>
                </c:pt>
                <c:pt idx="1">
                  <c:v>Income 2</c:v>
                </c:pt>
                <c:pt idx="2">
                  <c:v>Income 3</c:v>
                </c:pt>
              </c:strCache>
            </c:strRef>
          </c:cat>
          <c:val>
            <c:numRef>
              <c:f>'Outgoings &amp; Income'!$L$18:$L$21</c:f>
              <c:numCache>
                <c:formatCode>"£"#,##0.00</c:formatCode>
                <c:ptCount val="3"/>
                <c:pt idx="0">
                  <c:v>4000</c:v>
                </c:pt>
                <c:pt idx="1">
                  <c:v>750</c:v>
                </c:pt>
                <c:pt idx="2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2C-4255-84DF-36A860EE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3"/>
        <c:axId val="1505715679"/>
        <c:axId val="1505707359"/>
      </c:barChart>
      <c:barChart>
        <c:barDir val="col"/>
        <c:grouping val="clustered"/>
        <c:varyColors val="0"/>
        <c:ser>
          <c:idx val="1"/>
          <c:order val="1"/>
          <c:tx>
            <c:strRef>
              <c:f>'Outgoings &amp; Income'!$M$17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masis MT Pro" panose="020405040500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'Outgoings &amp; Income'!$K$18:$K$21</c:f>
              <c:strCache>
                <c:ptCount val="3"/>
                <c:pt idx="0">
                  <c:v>Income 1</c:v>
                </c:pt>
                <c:pt idx="1">
                  <c:v>Income 2</c:v>
                </c:pt>
                <c:pt idx="2">
                  <c:v>Income 3</c:v>
                </c:pt>
              </c:strCache>
            </c:strRef>
          </c:cat>
          <c:val>
            <c:numRef>
              <c:f>'Outgoings &amp; Income'!$M$18:$M$21</c:f>
              <c:numCache>
                <c:formatCode>"£"#,##0.00</c:formatCode>
                <c:ptCount val="3"/>
                <c:pt idx="0">
                  <c:v>1717</c:v>
                </c:pt>
                <c:pt idx="1">
                  <c:v>1415</c:v>
                </c:pt>
                <c:pt idx="2">
                  <c:v>3977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2C-4255-84DF-36A860EE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05707775"/>
        <c:axId val="1505712767"/>
      </c:barChart>
      <c:catAx>
        <c:axId val="15057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" panose="02040504050005020304" pitchFamily="18" charset="0"/>
                <a:ea typeface="+mn-ea"/>
                <a:cs typeface="+mn-cs"/>
              </a:defRPr>
            </a:pPr>
            <a:endParaRPr lang="en-US"/>
          </a:p>
        </c:txPr>
        <c:crossAx val="1505707359"/>
        <c:crosses val="autoZero"/>
        <c:auto val="1"/>
        <c:lblAlgn val="ctr"/>
        <c:lblOffset val="100"/>
        <c:noMultiLvlLbl val="0"/>
      </c:catAx>
      <c:valAx>
        <c:axId val="1505707359"/>
        <c:scaling>
          <c:orientation val="minMax"/>
          <c:max val="10000"/>
        </c:scaling>
        <c:delete val="1"/>
        <c:axPos val="l"/>
        <c:numFmt formatCode="&quot;£&quot;#,##0.00" sourceLinked="1"/>
        <c:majorTickMark val="out"/>
        <c:minorTickMark val="none"/>
        <c:tickLblPos val="nextTo"/>
        <c:crossAx val="1505715679"/>
        <c:crosses val="autoZero"/>
        <c:crossBetween val="between"/>
      </c:valAx>
      <c:valAx>
        <c:axId val="1505712767"/>
        <c:scaling>
          <c:orientation val="minMax"/>
          <c:max val="10000"/>
        </c:scaling>
        <c:delete val="1"/>
        <c:axPos val="r"/>
        <c:numFmt formatCode="&quot;£&quot;#,##0.00" sourceLinked="1"/>
        <c:majorTickMark val="out"/>
        <c:minorTickMark val="none"/>
        <c:tickLblPos val="nextTo"/>
        <c:crossAx val="1505707775"/>
        <c:crosses val="max"/>
        <c:crossBetween val="between"/>
      </c:valAx>
      <c:catAx>
        <c:axId val="15057077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057127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'Outgoings &amp; Income'!$M$3</c:f>
              <c:strCache>
                <c:ptCount val="1"/>
                <c:pt idx="0">
                  <c:v>Actual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4C-42FD-AA37-BCBE8BC10A3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4C-42FD-AA37-BCBE8BC10A3D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74C-42FD-AA37-BCBE8BC10A3D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74C-42FD-AA37-BCBE8BC10A3D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74C-42FD-AA37-BCBE8BC10A3D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74C-42FD-AA37-BCBE8BC10A3D}"/>
              </c:ext>
            </c:extLst>
          </c:dPt>
          <c:dPt>
            <c:idx val="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174C-42FD-AA37-BCBE8BC10A3D}"/>
              </c:ext>
            </c:extLst>
          </c:dPt>
          <c:dLbls>
            <c:dLbl>
              <c:idx val="3"/>
              <c:layout>
                <c:manualLayout>
                  <c:x val="-3.0193236714975845E-3"/>
                  <c:y val="-8.976660682226321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4C-42FD-AA37-BCBE8BC10A3D}"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Amasis MT Pro" panose="020405040500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bg1"/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'Outgoings &amp; Income'!$K$4:$K$11</c:f>
              <c:strCache>
                <c:ptCount val="7"/>
                <c:pt idx="0">
                  <c:v>Car</c:v>
                </c:pt>
                <c:pt idx="1">
                  <c:v>Groceries</c:v>
                </c:pt>
                <c:pt idx="2">
                  <c:v>Household bills</c:v>
                </c:pt>
                <c:pt idx="3">
                  <c:v>Maintenance</c:v>
                </c:pt>
                <c:pt idx="4">
                  <c:v>Leisure</c:v>
                </c:pt>
                <c:pt idx="5">
                  <c:v>Mortgage</c:v>
                </c:pt>
                <c:pt idx="6">
                  <c:v>Holiday</c:v>
                </c:pt>
              </c:strCache>
            </c:strRef>
          </c:cat>
          <c:val>
            <c:numRef>
              <c:f>'Outgoings &amp; Income'!$M$4:$M$11</c:f>
              <c:numCache>
                <c:formatCode>"£"#,##0.00</c:formatCode>
                <c:ptCount val="7"/>
                <c:pt idx="0">
                  <c:v>0</c:v>
                </c:pt>
                <c:pt idx="1">
                  <c:v>597</c:v>
                </c:pt>
                <c:pt idx="2">
                  <c:v>77</c:v>
                </c:pt>
                <c:pt idx="3">
                  <c:v>340</c:v>
                </c:pt>
                <c:pt idx="4">
                  <c:v>163</c:v>
                </c:pt>
                <c:pt idx="5">
                  <c:v>650</c:v>
                </c:pt>
                <c:pt idx="6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74C-42FD-AA37-BCBE8BC10A3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5"/>
          <c:order val="1"/>
          <c:tx>
            <c:strRef>
              <c:f>'Outgoings &amp; Income'!$AA$3</c:f>
              <c:strCache>
                <c:ptCount val="1"/>
                <c:pt idx="0">
                  <c:v>Year Budget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tx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masis MT Pro" panose="020405040500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'Outgoings &amp; Income'!$K$4:$K$11</c:f>
              <c:strCache>
                <c:ptCount val="7"/>
                <c:pt idx="0">
                  <c:v>Car</c:v>
                </c:pt>
                <c:pt idx="1">
                  <c:v>Groceries</c:v>
                </c:pt>
                <c:pt idx="2">
                  <c:v>Household bills</c:v>
                </c:pt>
                <c:pt idx="3">
                  <c:v>Maintenance</c:v>
                </c:pt>
                <c:pt idx="4">
                  <c:v>Leisure</c:v>
                </c:pt>
                <c:pt idx="5">
                  <c:v>Mortgage</c:v>
                </c:pt>
                <c:pt idx="6">
                  <c:v>Holiday</c:v>
                </c:pt>
              </c:strCache>
            </c:strRef>
          </c:cat>
          <c:val>
            <c:numRef>
              <c:f>'Outgoings &amp; Income'!$AA$4:$AA$11</c:f>
              <c:numCache>
                <c:formatCode>"£"#,##0.00</c:formatCode>
                <c:ptCount val="7"/>
                <c:pt idx="0">
                  <c:v>2200</c:v>
                </c:pt>
                <c:pt idx="1">
                  <c:v>3850</c:v>
                </c:pt>
                <c:pt idx="2">
                  <c:v>1650</c:v>
                </c:pt>
                <c:pt idx="3">
                  <c:v>880</c:v>
                </c:pt>
                <c:pt idx="4">
                  <c:v>1100</c:v>
                </c:pt>
                <c:pt idx="5">
                  <c:v>7150</c:v>
                </c:pt>
                <c:pt idx="6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25E-44A7-A32F-EFC7CAA92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6"/>
        <c:axId val="1505715679"/>
        <c:axId val="1505707359"/>
      </c:barChart>
      <c:barChart>
        <c:barDir val="col"/>
        <c:grouping val="clustered"/>
        <c:varyColors val="0"/>
        <c:ser>
          <c:idx val="14"/>
          <c:order val="0"/>
          <c:tx>
            <c:strRef>
              <c:f>'Outgoings &amp; Income'!$Z$3</c:f>
              <c:strCache>
                <c:ptCount val="1"/>
                <c:pt idx="0">
                  <c:v>Total YTD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'Outgoings &amp; Income'!$K$4:$K$11</c:f>
              <c:strCache>
                <c:ptCount val="7"/>
                <c:pt idx="0">
                  <c:v>Car</c:v>
                </c:pt>
                <c:pt idx="1">
                  <c:v>Groceries</c:v>
                </c:pt>
                <c:pt idx="2">
                  <c:v>Household bills</c:v>
                </c:pt>
                <c:pt idx="3">
                  <c:v>Maintenance</c:v>
                </c:pt>
                <c:pt idx="4">
                  <c:v>Leisure</c:v>
                </c:pt>
                <c:pt idx="5">
                  <c:v>Mortgage</c:v>
                </c:pt>
                <c:pt idx="6">
                  <c:v>Holiday</c:v>
                </c:pt>
              </c:strCache>
            </c:strRef>
          </c:cat>
          <c:val>
            <c:numRef>
              <c:f>'Outgoings &amp; Income'!$Z$4:$Z$11</c:f>
              <c:numCache>
                <c:formatCode>General</c:formatCode>
                <c:ptCount val="7"/>
                <c:pt idx="0">
                  <c:v>2742</c:v>
                </c:pt>
                <c:pt idx="1">
                  <c:v>8083</c:v>
                </c:pt>
                <c:pt idx="2">
                  <c:v>1495.5</c:v>
                </c:pt>
                <c:pt idx="3">
                  <c:v>3151</c:v>
                </c:pt>
                <c:pt idx="4">
                  <c:v>1324</c:v>
                </c:pt>
                <c:pt idx="5">
                  <c:v>7800</c:v>
                </c:pt>
                <c:pt idx="6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25E-44A7-A32F-EFC7CAA92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10193935"/>
        <c:axId val="610176463"/>
      </c:barChart>
      <c:catAx>
        <c:axId val="15057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" panose="02040504050005020304" pitchFamily="18" charset="0"/>
                <a:ea typeface="+mn-ea"/>
                <a:cs typeface="+mn-cs"/>
              </a:defRPr>
            </a:pPr>
            <a:endParaRPr lang="en-US"/>
          </a:p>
        </c:txPr>
        <c:crossAx val="1505707359"/>
        <c:crosses val="autoZero"/>
        <c:auto val="1"/>
        <c:lblAlgn val="ctr"/>
        <c:lblOffset val="100"/>
        <c:noMultiLvlLbl val="0"/>
      </c:catAx>
      <c:valAx>
        <c:axId val="1505707359"/>
        <c:scaling>
          <c:orientation val="minMax"/>
        </c:scaling>
        <c:delete val="1"/>
        <c:axPos val="l"/>
        <c:numFmt formatCode="&quot;£&quot;#,##0.00" sourceLinked="1"/>
        <c:majorTickMark val="out"/>
        <c:minorTickMark val="none"/>
        <c:tickLblPos val="nextTo"/>
        <c:crossAx val="1505715679"/>
        <c:crosses val="autoZero"/>
        <c:crossBetween val="between"/>
      </c:valAx>
      <c:valAx>
        <c:axId val="610176463"/>
        <c:scaling>
          <c:orientation val="minMax"/>
          <c:max val="8000"/>
        </c:scaling>
        <c:delete val="1"/>
        <c:axPos val="r"/>
        <c:numFmt formatCode="General" sourceLinked="1"/>
        <c:majorTickMark val="out"/>
        <c:minorTickMark val="none"/>
        <c:tickLblPos val="nextTo"/>
        <c:crossAx val="610193935"/>
        <c:crosses val="max"/>
        <c:crossBetween val="between"/>
      </c:valAx>
      <c:catAx>
        <c:axId val="610193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101764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'Outgoings &amp; Income'!$N$17</c:f>
              <c:strCache>
                <c:ptCount val="1"/>
                <c:pt idx="0">
                  <c:v>Target Year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5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'Outgoings &amp; Income'!$K$18:$K$21</c:f>
              <c:strCache>
                <c:ptCount val="3"/>
                <c:pt idx="0">
                  <c:v>Income 1</c:v>
                </c:pt>
                <c:pt idx="1">
                  <c:v>Income 2</c:v>
                </c:pt>
                <c:pt idx="2">
                  <c:v>Income 3</c:v>
                </c:pt>
              </c:strCache>
            </c:strRef>
          </c:cat>
          <c:val>
            <c:numRef>
              <c:f>'Outgoings &amp; Income'!$N$18:$N$21</c:f>
              <c:numCache>
                <c:formatCode>"£"#,##0.00</c:formatCode>
                <c:ptCount val="3"/>
                <c:pt idx="0">
                  <c:v>44000</c:v>
                </c:pt>
                <c:pt idx="1">
                  <c:v>8250</c:v>
                </c:pt>
                <c:pt idx="2">
                  <c:v>22000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D8-4E32-A49D-BEB2F43AD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7"/>
        <c:axId val="1505715679"/>
        <c:axId val="1505707359"/>
      </c:barChart>
      <c:barChart>
        <c:barDir val="col"/>
        <c:grouping val="clustered"/>
        <c:varyColors val="0"/>
        <c:ser>
          <c:idx val="3"/>
          <c:order val="1"/>
          <c:tx>
            <c:strRef>
              <c:f>'Outgoings &amp; Income'!$O$17</c:f>
              <c:strCache>
                <c:ptCount val="1"/>
                <c:pt idx="0">
                  <c:v>Actual 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'Outgoings &amp; Income'!$K$18:$K$21</c:f>
              <c:strCache>
                <c:ptCount val="3"/>
                <c:pt idx="0">
                  <c:v>Income 1</c:v>
                </c:pt>
                <c:pt idx="1">
                  <c:v>Income 2</c:v>
                </c:pt>
                <c:pt idx="2">
                  <c:v>Income 3</c:v>
                </c:pt>
              </c:strCache>
            </c:strRef>
          </c:cat>
          <c:val>
            <c:numRef>
              <c:f>'Outgoings &amp; Income'!$O$18:$O$21</c:f>
              <c:numCache>
                <c:formatCode>"£"#,##0.00</c:formatCode>
                <c:ptCount val="3"/>
                <c:pt idx="0">
                  <c:v>20139</c:v>
                </c:pt>
                <c:pt idx="1">
                  <c:v>14935</c:v>
                </c:pt>
                <c:pt idx="2">
                  <c:v>45122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D8-4E32-A49D-BEB2F43AD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6945423"/>
        <c:axId val="496947087"/>
      </c:barChart>
      <c:catAx>
        <c:axId val="15057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" panose="02040504050005020304" pitchFamily="18" charset="0"/>
                <a:ea typeface="+mn-ea"/>
                <a:cs typeface="+mn-cs"/>
              </a:defRPr>
            </a:pPr>
            <a:endParaRPr lang="en-US"/>
          </a:p>
        </c:txPr>
        <c:crossAx val="1505707359"/>
        <c:crosses val="autoZero"/>
        <c:auto val="1"/>
        <c:lblAlgn val="ctr"/>
        <c:lblOffset val="100"/>
        <c:noMultiLvlLbl val="0"/>
      </c:catAx>
      <c:valAx>
        <c:axId val="1505707359"/>
        <c:scaling>
          <c:orientation val="minMax"/>
          <c:max val="45000"/>
        </c:scaling>
        <c:delete val="1"/>
        <c:axPos val="l"/>
        <c:numFmt formatCode="&quot;£&quot;#,##0.00" sourceLinked="1"/>
        <c:majorTickMark val="out"/>
        <c:minorTickMark val="none"/>
        <c:tickLblPos val="nextTo"/>
        <c:crossAx val="1505715679"/>
        <c:crosses val="autoZero"/>
        <c:crossBetween val="between"/>
      </c:valAx>
      <c:valAx>
        <c:axId val="496947087"/>
        <c:scaling>
          <c:orientation val="minMax"/>
          <c:max val="45000"/>
        </c:scaling>
        <c:delete val="1"/>
        <c:axPos val="r"/>
        <c:numFmt formatCode="&quot;£&quot;#,##0.00" sourceLinked="1"/>
        <c:majorTickMark val="out"/>
        <c:minorTickMark val="none"/>
        <c:tickLblPos val="nextTo"/>
        <c:crossAx val="496945423"/>
        <c:crosses val="max"/>
        <c:crossBetween val="between"/>
      </c:valAx>
      <c:catAx>
        <c:axId val="4969454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9470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'Outgoings &amp; Income'!$Z$3</c:f>
              <c:strCache>
                <c:ptCount val="1"/>
                <c:pt idx="0">
                  <c:v>Total YTD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262-440F-A168-4204F230C1EC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262-440F-A168-4204F230C1EC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262-440F-A168-4204F230C1EC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262-440F-A168-4204F230C1EC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262-440F-A168-4204F230C1EC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0262-440F-A168-4204F230C1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0262-440F-A168-4204F230C1EC}"/>
              </c:ext>
            </c:extLst>
          </c:dPt>
          <c:dLbls>
            <c:dLbl>
              <c:idx val="3"/>
              <c:layout>
                <c:manualLayout>
                  <c:x val="-1.2077294685990394E-2"/>
                  <c:y val="0.1510289062844299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262-440F-A168-4204F230C1EC}"/>
                </c:ext>
              </c:extLst>
            </c:dLbl>
            <c:numFmt formatCode="0.00%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Amasis MT Pro" panose="02040504050005020304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bg1"/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'Outgoings &amp; Income'!$K$4:$K$11</c:f>
              <c:strCache>
                <c:ptCount val="7"/>
                <c:pt idx="0">
                  <c:v>Car</c:v>
                </c:pt>
                <c:pt idx="1">
                  <c:v>Groceries</c:v>
                </c:pt>
                <c:pt idx="2">
                  <c:v>Household bills</c:v>
                </c:pt>
                <c:pt idx="3">
                  <c:v>Maintenance</c:v>
                </c:pt>
                <c:pt idx="4">
                  <c:v>Leisure</c:v>
                </c:pt>
                <c:pt idx="5">
                  <c:v>Mortgage</c:v>
                </c:pt>
                <c:pt idx="6">
                  <c:v>Holiday</c:v>
                </c:pt>
              </c:strCache>
            </c:strRef>
          </c:cat>
          <c:val>
            <c:numRef>
              <c:f>'Outgoings &amp; Income'!$Z$4:$Z$11</c:f>
              <c:numCache>
                <c:formatCode>General</c:formatCode>
                <c:ptCount val="7"/>
                <c:pt idx="0">
                  <c:v>2742</c:v>
                </c:pt>
                <c:pt idx="1">
                  <c:v>8083</c:v>
                </c:pt>
                <c:pt idx="2">
                  <c:v>1495.5</c:v>
                </c:pt>
                <c:pt idx="3">
                  <c:v>3151</c:v>
                </c:pt>
                <c:pt idx="4">
                  <c:v>1324</c:v>
                </c:pt>
                <c:pt idx="5">
                  <c:v>7800</c:v>
                </c:pt>
                <c:pt idx="6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262-440F-A168-4204F230C1E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'Outgoings &amp; Income'!$K$4</c:f>
              <c:strCache>
                <c:ptCount val="1"/>
                <c:pt idx="0">
                  <c:v>Car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Income'!$N$4:$Y$4</c:f>
              <c:numCache>
                <c:formatCode>General</c:formatCode>
                <c:ptCount val="12"/>
                <c:pt idx="0">
                  <c:v>56</c:v>
                </c:pt>
                <c:pt idx="1">
                  <c:v>216</c:v>
                </c:pt>
                <c:pt idx="2">
                  <c:v>133</c:v>
                </c:pt>
                <c:pt idx="3">
                  <c:v>262</c:v>
                </c:pt>
                <c:pt idx="4">
                  <c:v>313</c:v>
                </c:pt>
                <c:pt idx="5">
                  <c:v>509</c:v>
                </c:pt>
                <c:pt idx="6">
                  <c:v>277</c:v>
                </c:pt>
                <c:pt idx="7">
                  <c:v>0</c:v>
                </c:pt>
                <c:pt idx="8">
                  <c:v>134</c:v>
                </c:pt>
                <c:pt idx="9">
                  <c:v>650</c:v>
                </c:pt>
                <c:pt idx="10">
                  <c:v>73</c:v>
                </c:pt>
                <c:pt idx="11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1-442D-9E36-C38A25B58744}"/>
            </c:ext>
          </c:extLst>
        </c:ser>
        <c:ser>
          <c:idx val="1"/>
          <c:order val="1"/>
          <c:tx>
            <c:strRef>
              <c:f>'Outgoings &amp; Income'!$K$5</c:f>
              <c:strCache>
                <c:ptCount val="1"/>
                <c:pt idx="0">
                  <c:v>Groceries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Income'!$N$5:$Y$5</c:f>
              <c:numCache>
                <c:formatCode>General</c:formatCode>
                <c:ptCount val="12"/>
                <c:pt idx="0">
                  <c:v>695</c:v>
                </c:pt>
                <c:pt idx="1">
                  <c:v>686</c:v>
                </c:pt>
                <c:pt idx="2">
                  <c:v>798</c:v>
                </c:pt>
                <c:pt idx="3">
                  <c:v>803</c:v>
                </c:pt>
                <c:pt idx="4">
                  <c:v>603</c:v>
                </c:pt>
                <c:pt idx="5">
                  <c:v>665</c:v>
                </c:pt>
                <c:pt idx="6">
                  <c:v>554</c:v>
                </c:pt>
                <c:pt idx="7">
                  <c:v>597</c:v>
                </c:pt>
                <c:pt idx="8">
                  <c:v>426</c:v>
                </c:pt>
                <c:pt idx="9">
                  <c:v>799</c:v>
                </c:pt>
                <c:pt idx="10">
                  <c:v>701</c:v>
                </c:pt>
                <c:pt idx="11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1-442D-9E36-C38A25B58744}"/>
            </c:ext>
          </c:extLst>
        </c:ser>
        <c:ser>
          <c:idx val="2"/>
          <c:order val="2"/>
          <c:tx>
            <c:strRef>
              <c:f>'Outgoings &amp; Income'!$K$6</c:f>
              <c:strCache>
                <c:ptCount val="1"/>
                <c:pt idx="0">
                  <c:v>Household bills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Income'!$N$6:$Y$6</c:f>
              <c:numCache>
                <c:formatCode>General</c:formatCode>
                <c:ptCount val="12"/>
                <c:pt idx="0">
                  <c:v>171</c:v>
                </c:pt>
                <c:pt idx="1">
                  <c:v>164</c:v>
                </c:pt>
                <c:pt idx="2">
                  <c:v>154</c:v>
                </c:pt>
                <c:pt idx="3">
                  <c:v>145</c:v>
                </c:pt>
                <c:pt idx="4">
                  <c:v>114.5</c:v>
                </c:pt>
                <c:pt idx="5">
                  <c:v>85</c:v>
                </c:pt>
                <c:pt idx="6">
                  <c:v>77</c:v>
                </c:pt>
                <c:pt idx="7">
                  <c:v>77</c:v>
                </c:pt>
                <c:pt idx="8">
                  <c:v>107</c:v>
                </c:pt>
                <c:pt idx="9">
                  <c:v>110</c:v>
                </c:pt>
                <c:pt idx="10">
                  <c:v>135</c:v>
                </c:pt>
                <c:pt idx="11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1-442D-9E36-C38A25B58744}"/>
            </c:ext>
          </c:extLst>
        </c:ser>
        <c:ser>
          <c:idx val="3"/>
          <c:order val="3"/>
          <c:tx>
            <c:strRef>
              <c:f>'Outgoings &amp; Income'!$K$7</c:f>
              <c:strCache>
                <c:ptCount val="1"/>
                <c:pt idx="0">
                  <c:v>Maintenance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Income'!$N$7:$Y$7</c:f>
              <c:numCache>
                <c:formatCode>General</c:formatCode>
                <c:ptCount val="12"/>
                <c:pt idx="0">
                  <c:v>236</c:v>
                </c:pt>
                <c:pt idx="1">
                  <c:v>294</c:v>
                </c:pt>
                <c:pt idx="2">
                  <c:v>244</c:v>
                </c:pt>
                <c:pt idx="3">
                  <c:v>275</c:v>
                </c:pt>
                <c:pt idx="4">
                  <c:v>221</c:v>
                </c:pt>
                <c:pt idx="5">
                  <c:v>167</c:v>
                </c:pt>
                <c:pt idx="6">
                  <c:v>202</c:v>
                </c:pt>
                <c:pt idx="7">
                  <c:v>340</c:v>
                </c:pt>
                <c:pt idx="8">
                  <c:v>194</c:v>
                </c:pt>
                <c:pt idx="9">
                  <c:v>0</c:v>
                </c:pt>
                <c:pt idx="10">
                  <c:v>678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A1-442D-9E36-C38A25B58744}"/>
            </c:ext>
          </c:extLst>
        </c:ser>
        <c:ser>
          <c:idx val="4"/>
          <c:order val="4"/>
          <c:tx>
            <c:strRef>
              <c:f>'Outgoings &amp; Income'!$K$8</c:f>
              <c:strCache>
                <c:ptCount val="1"/>
                <c:pt idx="0">
                  <c:v>Leisure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Income'!$N$8:$Y$8</c:f>
              <c:numCache>
                <c:formatCode>General</c:formatCode>
                <c:ptCount val="12"/>
                <c:pt idx="0">
                  <c:v>97</c:v>
                </c:pt>
                <c:pt idx="1">
                  <c:v>205</c:v>
                </c:pt>
                <c:pt idx="2">
                  <c:v>133</c:v>
                </c:pt>
                <c:pt idx="3">
                  <c:v>124</c:v>
                </c:pt>
                <c:pt idx="4">
                  <c:v>22</c:v>
                </c:pt>
                <c:pt idx="5">
                  <c:v>56</c:v>
                </c:pt>
                <c:pt idx="6">
                  <c:v>112</c:v>
                </c:pt>
                <c:pt idx="7">
                  <c:v>163</c:v>
                </c:pt>
                <c:pt idx="8">
                  <c:v>66</c:v>
                </c:pt>
                <c:pt idx="9">
                  <c:v>68</c:v>
                </c:pt>
                <c:pt idx="10">
                  <c:v>160</c:v>
                </c:pt>
                <c:pt idx="11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A1-442D-9E36-C38A25B58744}"/>
            </c:ext>
          </c:extLst>
        </c:ser>
        <c:ser>
          <c:idx val="5"/>
          <c:order val="5"/>
          <c:tx>
            <c:strRef>
              <c:f>'Outgoings &amp; Income'!$K$9</c:f>
              <c:strCache>
                <c:ptCount val="1"/>
                <c:pt idx="0">
                  <c:v>Mortgage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Income'!$N$9:$Y$9</c:f>
              <c:numCache>
                <c:formatCode>General</c:formatCode>
                <c:ptCount val="12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650</c:v>
                </c:pt>
                <c:pt idx="10">
                  <c:v>650</c:v>
                </c:pt>
                <c:pt idx="11">
                  <c:v>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A1-442D-9E36-C38A25B58744}"/>
            </c:ext>
          </c:extLst>
        </c:ser>
        <c:ser>
          <c:idx val="6"/>
          <c:order val="6"/>
          <c:tx>
            <c:strRef>
              <c:f>'Outgoings &amp; Income'!$K$10</c:f>
              <c:strCache>
                <c:ptCount val="1"/>
                <c:pt idx="0">
                  <c:v>Holiday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'Outgoings &amp; Income'!$N$3:$Y$3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'Outgoings &amp; Income'!$N$10:$Y$10</c:f>
              <c:numCache>
                <c:formatCode>General</c:formatCode>
                <c:ptCount val="12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A1-442D-9E36-C38A25B58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4"/>
        <c:overlap val="100"/>
        <c:axId val="511865695"/>
        <c:axId val="511863615"/>
      </c:barChart>
      <c:scatterChart>
        <c:scatterStyle val="lineMarker"/>
        <c:varyColors val="0"/>
        <c:ser>
          <c:idx val="8"/>
          <c:order val="7"/>
          <c:tx>
            <c:v>Budget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spPr>
              <a:ln w="254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EB3-4044-AD82-52041CFF977B}"/>
              </c:ext>
            </c:extLst>
          </c:dPt>
          <c:errBars>
            <c:errDir val="x"/>
            <c:errBarType val="plus"/>
            <c:errValType val="fixedVal"/>
            <c:noEndCap val="1"/>
            <c:val val="11"/>
            <c:spPr>
              <a:noFill/>
              <a:ln w="25400" cap="flat" cmpd="sng" algn="ctr">
                <a:solidFill>
                  <a:schemeClr val="accent1"/>
                </a:solidFill>
                <a:prstDash val="sysDot"/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'Outgoings &amp; Income'!$L$11</c:f>
              <c:numCache>
                <c:formatCode>"£"#,##0.00</c:formatCode>
                <c:ptCount val="1"/>
                <c:pt idx="0">
                  <c:v>1630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A1-442D-9E36-C38A25B58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865695"/>
        <c:axId val="511863615"/>
      </c:scatterChart>
      <c:catAx>
        <c:axId val="51186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" panose="02040504050005020304" pitchFamily="18" charset="0"/>
                <a:ea typeface="+mn-ea"/>
                <a:cs typeface="+mn-cs"/>
              </a:defRPr>
            </a:pPr>
            <a:endParaRPr lang="en-US"/>
          </a:p>
        </c:txPr>
        <c:crossAx val="511863615"/>
        <c:crosses val="autoZero"/>
        <c:auto val="1"/>
        <c:lblAlgn val="ctr"/>
        <c:lblOffset val="100"/>
        <c:noMultiLvlLbl val="0"/>
      </c:catAx>
      <c:valAx>
        <c:axId val="511863615"/>
        <c:scaling>
          <c:orientation val="minMax"/>
        </c:scaling>
        <c:delete val="0"/>
        <c:axPos val="l"/>
        <c:numFmt formatCode="&quot;£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masis MT Pro" panose="02040504050005020304" pitchFamily="18" charset="0"/>
                <a:ea typeface="+mn-ea"/>
                <a:cs typeface="+mn-cs"/>
              </a:defRPr>
            </a:pPr>
            <a:endParaRPr lang="en-US"/>
          </a:p>
        </c:txPr>
        <c:crossAx val="51186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masis MT Pro" panose="02040504050005020304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chart" Target="../charts/chart3.xml"/><Relationship Id="rId2" Type="http://schemas.openxmlformats.org/officeDocument/2006/relationships/image" Target="../media/image2.svg"/><Relationship Id="rId16" Type="http://schemas.openxmlformats.org/officeDocument/2006/relationships/chart" Target="../charts/chart2.xml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chart" Target="../charts/chart1.xml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13.png"/><Relationship Id="rId18" Type="http://schemas.openxmlformats.org/officeDocument/2006/relationships/chart" Target="../charts/chart7.xm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chart" Target="../charts/chart6.xml"/><Relationship Id="rId2" Type="http://schemas.openxmlformats.org/officeDocument/2006/relationships/image" Target="../media/image2.svg"/><Relationship Id="rId16" Type="http://schemas.openxmlformats.org/officeDocument/2006/relationships/chart" Target="../charts/chart5.xml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chart" Target="../charts/chart4.xml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</xdr:colOff>
      <xdr:row>0</xdr:row>
      <xdr:rowOff>99060</xdr:rowOff>
    </xdr:from>
    <xdr:to>
      <xdr:col>3</xdr:col>
      <xdr:colOff>420960</xdr:colOff>
      <xdr:row>2</xdr:row>
      <xdr:rowOff>24720</xdr:rowOff>
    </xdr:to>
    <xdr:pic>
      <xdr:nvPicPr>
        <xdr:cNvPr id="3" name="Graphic 2" descr="Car Mechanic with solid fill">
          <a:extLst>
            <a:ext uri="{FF2B5EF4-FFF2-40B4-BE49-F238E27FC236}">
              <a16:creationId xmlns:a16="http://schemas.microsoft.com/office/drawing/2014/main" id="{77A560CB-690C-4A3A-98BE-8BAF394BD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41554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</xdr:colOff>
      <xdr:row>0</xdr:row>
      <xdr:rowOff>99060</xdr:rowOff>
    </xdr:from>
    <xdr:to>
      <xdr:col>7</xdr:col>
      <xdr:colOff>17101</xdr:colOff>
      <xdr:row>2</xdr:row>
      <xdr:rowOff>24720</xdr:rowOff>
    </xdr:to>
    <xdr:pic>
      <xdr:nvPicPr>
        <xdr:cNvPr id="5" name="Graphic 4" descr="Grocery bag with solid fill">
          <a:extLst>
            <a:ext uri="{FF2B5EF4-FFF2-40B4-BE49-F238E27FC236}">
              <a16:creationId xmlns:a16="http://schemas.microsoft.com/office/drawing/2014/main" id="{5CC4FBF5-BE61-4DC0-8E29-0B485FB94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91668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106680</xdr:colOff>
      <xdr:row>0</xdr:row>
      <xdr:rowOff>99060</xdr:rowOff>
    </xdr:from>
    <xdr:to>
      <xdr:col>10</xdr:col>
      <xdr:colOff>39960</xdr:colOff>
      <xdr:row>2</xdr:row>
      <xdr:rowOff>24720</xdr:rowOff>
    </xdr:to>
    <xdr:pic>
      <xdr:nvPicPr>
        <xdr:cNvPr id="7" name="Graphic 6" descr="Lightbulb with solid fill">
          <a:extLst>
            <a:ext uri="{FF2B5EF4-FFF2-40B4-BE49-F238E27FC236}">
              <a16:creationId xmlns:a16="http://schemas.microsoft.com/office/drawing/2014/main" id="{3C6C8261-75BD-4975-AE60-4C669C171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41782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160020</xdr:colOff>
      <xdr:row>0</xdr:row>
      <xdr:rowOff>99060</xdr:rowOff>
    </xdr:from>
    <xdr:to>
      <xdr:col>12</xdr:col>
      <xdr:colOff>520020</xdr:colOff>
      <xdr:row>2</xdr:row>
      <xdr:rowOff>24720</xdr:rowOff>
    </xdr:to>
    <xdr:pic>
      <xdr:nvPicPr>
        <xdr:cNvPr id="12" name="Graphic 11" descr="Health And Safety with solid fill">
          <a:extLst>
            <a:ext uri="{FF2B5EF4-FFF2-40B4-BE49-F238E27FC236}">
              <a16:creationId xmlns:a16="http://schemas.microsoft.com/office/drawing/2014/main" id="{079AB8F2-2D27-4DF9-B4DD-12C1B5C59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694944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167640</xdr:colOff>
      <xdr:row>0</xdr:row>
      <xdr:rowOff>99060</xdr:rowOff>
    </xdr:from>
    <xdr:to>
      <xdr:col>15</xdr:col>
      <xdr:colOff>527640</xdr:colOff>
      <xdr:row>2</xdr:row>
      <xdr:rowOff>24720</xdr:rowOff>
    </xdr:to>
    <xdr:pic>
      <xdr:nvPicPr>
        <xdr:cNvPr id="14" name="Graphic 13" descr="Performance Curtains with solid fill">
          <a:extLst>
            <a:ext uri="{FF2B5EF4-FFF2-40B4-BE49-F238E27FC236}">
              <a16:creationId xmlns:a16="http://schemas.microsoft.com/office/drawing/2014/main" id="{90F916D4-07B9-466D-9C2D-2B76EF025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54202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160020</xdr:colOff>
      <xdr:row>0</xdr:row>
      <xdr:rowOff>99060</xdr:rowOff>
    </xdr:from>
    <xdr:to>
      <xdr:col>18</xdr:col>
      <xdr:colOff>520020</xdr:colOff>
      <xdr:row>2</xdr:row>
      <xdr:rowOff>24720</xdr:rowOff>
    </xdr:to>
    <xdr:pic>
      <xdr:nvPicPr>
        <xdr:cNvPr id="16" name="Graphic 15" descr="House with solid fill">
          <a:extLst>
            <a:ext uri="{FF2B5EF4-FFF2-40B4-BE49-F238E27FC236}">
              <a16:creationId xmlns:a16="http://schemas.microsoft.com/office/drawing/2014/main" id="{B98C4821-D380-46B1-90E4-069C0EAB7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1014984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21</xdr:col>
      <xdr:colOff>175260</xdr:colOff>
      <xdr:row>0</xdr:row>
      <xdr:rowOff>99060</xdr:rowOff>
    </xdr:from>
    <xdr:to>
      <xdr:col>22</xdr:col>
      <xdr:colOff>1860</xdr:colOff>
      <xdr:row>2</xdr:row>
      <xdr:rowOff>24720</xdr:rowOff>
    </xdr:to>
    <xdr:pic>
      <xdr:nvPicPr>
        <xdr:cNvPr id="18" name="Graphic 17" descr="Train with solid fill">
          <a:extLst>
            <a:ext uri="{FF2B5EF4-FFF2-40B4-BE49-F238E27FC236}">
              <a16:creationId xmlns:a16="http://schemas.microsoft.com/office/drawing/2014/main" id="{52C2E657-38DC-4893-A974-757167443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1750040" y="99060"/>
          <a:ext cx="360000" cy="360000"/>
        </a:xfrm>
        <a:prstGeom prst="rect">
          <a:avLst/>
        </a:prstGeom>
      </xdr:spPr>
    </xdr:pic>
    <xdr:clientData/>
  </xdr:twoCellAnchor>
  <xdr:twoCellAnchor>
    <xdr:from>
      <xdr:col>6</xdr:col>
      <xdr:colOff>396240</xdr:colOff>
      <xdr:row>3</xdr:row>
      <xdr:rowOff>152400</xdr:rowOff>
    </xdr:from>
    <xdr:to>
      <xdr:col>24</xdr:col>
      <xdr:colOff>38100</xdr:colOff>
      <xdr:row>19</xdr:row>
      <xdr:rowOff>76201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4A77D76D-D929-44CD-8544-022602F18F89}"/>
            </a:ext>
          </a:extLst>
        </xdr:cNvPr>
        <xdr:cNvGrpSpPr/>
      </xdr:nvGrpSpPr>
      <xdr:grpSpPr>
        <a:xfrm>
          <a:off x="4191000" y="769620"/>
          <a:ext cx="8968740" cy="2849881"/>
          <a:chOff x="556260" y="670560"/>
          <a:chExt cx="9273540" cy="3270668"/>
        </a:xfrm>
      </xdr:grpSpPr>
      <xdr:graphicFrame macro="">
        <xdr:nvGraphicFramePr>
          <xdr:cNvPr id="19" name="Chart 18">
            <a:extLst>
              <a:ext uri="{FF2B5EF4-FFF2-40B4-BE49-F238E27FC236}">
                <a16:creationId xmlns:a16="http://schemas.microsoft.com/office/drawing/2014/main" id="{982B989F-235D-445F-BD38-C7F2D4EAF861}"/>
              </a:ext>
            </a:extLst>
          </xdr:cNvPr>
          <xdr:cNvGraphicFramePr>
            <a:graphicFrameLocks/>
          </xdr:cNvGraphicFramePr>
        </xdr:nvGraphicFramePr>
        <xdr:xfrm>
          <a:off x="556260" y="670560"/>
          <a:ext cx="4572000" cy="327066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5"/>
          </a:graphicData>
        </a:graphic>
      </xdr:graphicFrame>
      <xdr:graphicFrame macro="">
        <xdr:nvGraphicFramePr>
          <xdr:cNvPr id="20" name="Chart 19">
            <a:extLst>
              <a:ext uri="{FF2B5EF4-FFF2-40B4-BE49-F238E27FC236}">
                <a16:creationId xmlns:a16="http://schemas.microsoft.com/office/drawing/2014/main" id="{292323E4-A246-432E-95F6-9BD702024B1C}"/>
              </a:ext>
            </a:extLst>
          </xdr:cNvPr>
          <xdr:cNvGraphicFramePr>
            <a:graphicFrameLocks/>
          </xdr:cNvGraphicFramePr>
        </xdr:nvGraphicFramePr>
        <xdr:xfrm>
          <a:off x="5257800" y="685800"/>
          <a:ext cx="4572000" cy="30805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6"/>
          </a:graphicData>
        </a:graphic>
      </xdr:graphicFrame>
    </xdr:grpSp>
    <xdr:clientData fLocksWithSheet="0"/>
  </xdr:twoCellAnchor>
  <xdr:twoCellAnchor>
    <xdr:from>
      <xdr:col>0</xdr:col>
      <xdr:colOff>0</xdr:colOff>
      <xdr:row>3</xdr:row>
      <xdr:rowOff>99060</xdr:rowOff>
    </xdr:from>
    <xdr:to>
      <xdr:col>6</xdr:col>
      <xdr:colOff>411480</xdr:colOff>
      <xdr:row>26</xdr:row>
      <xdr:rowOff>30480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5CCED7E-8503-4ABB-A5DE-D8E14AF393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</xdr:colOff>
      <xdr:row>0</xdr:row>
      <xdr:rowOff>99060</xdr:rowOff>
    </xdr:from>
    <xdr:to>
      <xdr:col>3</xdr:col>
      <xdr:colOff>420960</xdr:colOff>
      <xdr:row>2</xdr:row>
      <xdr:rowOff>24720</xdr:rowOff>
    </xdr:to>
    <xdr:pic>
      <xdr:nvPicPr>
        <xdr:cNvPr id="2" name="Graphic 1" descr="Car Mechanic with solid fill">
          <a:extLst>
            <a:ext uri="{FF2B5EF4-FFF2-40B4-BE49-F238E27FC236}">
              <a16:creationId xmlns:a16="http://schemas.microsoft.com/office/drawing/2014/main" id="{ECBFF803-801C-49FB-B921-068E9C2C2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53746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</xdr:colOff>
      <xdr:row>0</xdr:row>
      <xdr:rowOff>99060</xdr:rowOff>
    </xdr:from>
    <xdr:to>
      <xdr:col>7</xdr:col>
      <xdr:colOff>17101</xdr:colOff>
      <xdr:row>2</xdr:row>
      <xdr:rowOff>24720</xdr:rowOff>
    </xdr:to>
    <xdr:pic>
      <xdr:nvPicPr>
        <xdr:cNvPr id="3" name="Graphic 2" descr="Grocery bag with solid fill">
          <a:extLst>
            <a:ext uri="{FF2B5EF4-FFF2-40B4-BE49-F238E27FC236}">
              <a16:creationId xmlns:a16="http://schemas.microsoft.com/office/drawing/2014/main" id="{AF1D3F12-4342-46D5-BC5A-C64E4466F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4038600" y="99060"/>
          <a:ext cx="360001" cy="3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106680</xdr:colOff>
      <xdr:row>0</xdr:row>
      <xdr:rowOff>99060</xdr:rowOff>
    </xdr:from>
    <xdr:to>
      <xdr:col>10</xdr:col>
      <xdr:colOff>39960</xdr:colOff>
      <xdr:row>2</xdr:row>
      <xdr:rowOff>24720</xdr:rowOff>
    </xdr:to>
    <xdr:pic>
      <xdr:nvPicPr>
        <xdr:cNvPr id="4" name="Graphic 3" descr="Lightbulb with solid fill">
          <a:extLst>
            <a:ext uri="{FF2B5EF4-FFF2-40B4-BE49-F238E27FC236}">
              <a16:creationId xmlns:a16="http://schemas.microsoft.com/office/drawing/2014/main" id="{BDFF401F-7EB0-4C2F-882D-516A6306E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553974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160020</xdr:colOff>
      <xdr:row>0</xdr:row>
      <xdr:rowOff>99060</xdr:rowOff>
    </xdr:from>
    <xdr:to>
      <xdr:col>12</xdr:col>
      <xdr:colOff>520020</xdr:colOff>
      <xdr:row>2</xdr:row>
      <xdr:rowOff>24720</xdr:rowOff>
    </xdr:to>
    <xdr:pic>
      <xdr:nvPicPr>
        <xdr:cNvPr id="5" name="Graphic 4" descr="Health And Safety with solid fill">
          <a:extLst>
            <a:ext uri="{FF2B5EF4-FFF2-40B4-BE49-F238E27FC236}">
              <a16:creationId xmlns:a16="http://schemas.microsoft.com/office/drawing/2014/main" id="{1FD83F52-3CEB-437C-9E70-D96CCE8E6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707136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167640</xdr:colOff>
      <xdr:row>0</xdr:row>
      <xdr:rowOff>99060</xdr:rowOff>
    </xdr:from>
    <xdr:to>
      <xdr:col>15</xdr:col>
      <xdr:colOff>527640</xdr:colOff>
      <xdr:row>2</xdr:row>
      <xdr:rowOff>24720</xdr:rowOff>
    </xdr:to>
    <xdr:pic>
      <xdr:nvPicPr>
        <xdr:cNvPr id="6" name="Graphic 5" descr="Performance Curtains with solid fill">
          <a:extLst>
            <a:ext uri="{FF2B5EF4-FFF2-40B4-BE49-F238E27FC236}">
              <a16:creationId xmlns:a16="http://schemas.microsoft.com/office/drawing/2014/main" id="{CAF39EF4-6312-4348-BBCE-53D1E4D26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66394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160020</xdr:colOff>
      <xdr:row>0</xdr:row>
      <xdr:rowOff>99060</xdr:rowOff>
    </xdr:from>
    <xdr:to>
      <xdr:col>18</xdr:col>
      <xdr:colOff>520020</xdr:colOff>
      <xdr:row>2</xdr:row>
      <xdr:rowOff>24720</xdr:rowOff>
    </xdr:to>
    <xdr:pic>
      <xdr:nvPicPr>
        <xdr:cNvPr id="7" name="Graphic 6" descr="House with solid fill">
          <a:extLst>
            <a:ext uri="{FF2B5EF4-FFF2-40B4-BE49-F238E27FC236}">
              <a16:creationId xmlns:a16="http://schemas.microsoft.com/office/drawing/2014/main" id="{7EE4C297-4A2D-4780-ACFC-EF4282C9E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10271760" y="99060"/>
          <a:ext cx="360000" cy="360000"/>
        </a:xfrm>
        <a:prstGeom prst="rect">
          <a:avLst/>
        </a:prstGeom>
      </xdr:spPr>
    </xdr:pic>
    <xdr:clientData/>
  </xdr:twoCellAnchor>
  <xdr:twoCellAnchor editAs="oneCell">
    <xdr:from>
      <xdr:col>21</xdr:col>
      <xdr:colOff>175260</xdr:colOff>
      <xdr:row>0</xdr:row>
      <xdr:rowOff>99060</xdr:rowOff>
    </xdr:from>
    <xdr:to>
      <xdr:col>22</xdr:col>
      <xdr:colOff>1860</xdr:colOff>
      <xdr:row>2</xdr:row>
      <xdr:rowOff>24720</xdr:rowOff>
    </xdr:to>
    <xdr:pic>
      <xdr:nvPicPr>
        <xdr:cNvPr id="8" name="Graphic 7" descr="Train with solid fill">
          <a:extLst>
            <a:ext uri="{FF2B5EF4-FFF2-40B4-BE49-F238E27FC236}">
              <a16:creationId xmlns:a16="http://schemas.microsoft.com/office/drawing/2014/main" id="{8825F101-5DB3-403B-BB18-53FBDA20F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1871960" y="99060"/>
          <a:ext cx="360001" cy="360000"/>
        </a:xfrm>
        <a:prstGeom prst="rect">
          <a:avLst/>
        </a:prstGeom>
      </xdr:spPr>
    </xdr:pic>
    <xdr:clientData/>
  </xdr:twoCellAnchor>
  <xdr:twoCellAnchor>
    <xdr:from>
      <xdr:col>6</xdr:col>
      <xdr:colOff>281940</xdr:colOff>
      <xdr:row>3</xdr:row>
      <xdr:rowOff>30480</xdr:rowOff>
    </xdr:from>
    <xdr:to>
      <xdr:col>13</xdr:col>
      <xdr:colOff>798285</xdr:colOff>
      <xdr:row>17</xdr:row>
      <xdr:rowOff>63105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41C1963-E62A-419A-BE73-FFECA85E63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 fLocksWithSheet="0"/>
  </xdr:twoCellAnchor>
  <xdr:twoCellAnchor>
    <xdr:from>
      <xdr:col>13</xdr:col>
      <xdr:colOff>673967</xdr:colOff>
      <xdr:row>3</xdr:row>
      <xdr:rowOff>7372</xdr:rowOff>
    </xdr:from>
    <xdr:to>
      <xdr:col>19</xdr:col>
      <xdr:colOff>827314</xdr:colOff>
      <xdr:row>16</xdr:row>
      <xdr:rowOff>116113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1FDDC89-1B45-4B7E-A832-52FEDEE8F5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</xdr:row>
      <xdr:rowOff>99059</xdr:rowOff>
    </xdr:from>
    <xdr:to>
      <xdr:col>6</xdr:col>
      <xdr:colOff>411480</xdr:colOff>
      <xdr:row>26</xdr:row>
      <xdr:rowOff>181402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AB8E3D3-3424-4A1A-9007-038E662377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 fLocksWithSheet="0"/>
  </xdr:twoCellAnchor>
  <xdr:twoCellAnchor>
    <xdr:from>
      <xdr:col>6</xdr:col>
      <xdr:colOff>290283</xdr:colOff>
      <xdr:row>17</xdr:row>
      <xdr:rowOff>0</xdr:rowOff>
    </xdr:from>
    <xdr:to>
      <xdr:col>24</xdr:col>
      <xdr:colOff>7620</xdr:colOff>
      <xdr:row>28</xdr:row>
      <xdr:rowOff>50800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15B640D-52D9-4B01-96EC-AD350AC40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61E574-97C2-47A1-8CD6-723C88C9E2E2}" name="tblTransactions" displayName="tblTransactions" ref="A3:H317">
  <autoFilter ref="A3:H317" xr:uid="{6B61E574-97C2-47A1-8CD6-723C88C9E2E2}"/>
  <sortState xmlns:xlrd2="http://schemas.microsoft.com/office/spreadsheetml/2017/richdata2" ref="A4:H317">
    <sortCondition ref="A6:A317"/>
  </sortState>
  <tableColumns count="8">
    <tableColumn id="1" xr3:uid="{E88AEAF4-B38C-4C88-81F1-22346DE4ABDB}" name="Date" totalsRowFunction="custom" dataDxfId="31" totalsRowDxfId="30">
      <totalsRowFormula>RANDBETWEEN("01/01/2021","31/12/2021")</totalsRowFormula>
    </tableColumn>
    <tableColumn id="11" xr3:uid="{7003A802-EA6B-4E25-93EE-877C2AD99331}" name="In/Out"/>
    <tableColumn id="3" xr3:uid="{1D93F535-2407-462F-B4EC-2708BE611AEB}" name="Category"/>
    <tableColumn id="2" xr3:uid="{D5D1A085-CBFE-4B42-BFD1-CBE601999B35}" name="Description" dataDxfId="29" totalsRowDxfId="28"/>
    <tableColumn id="5" xr3:uid="{C0B90ABA-997E-41F9-902A-2E2B0B33D0FA}" name="Incomes" dataDxfId="27" totalsRowDxfId="26"/>
    <tableColumn id="6" xr3:uid="{C5DFDCA9-A421-4CAE-A575-8A4304DFB127}" name="Outgoings" dataDxfId="25" totalsRowDxfId="24"/>
    <tableColumn id="9" xr3:uid="{E2316916-FD7F-4779-AA88-9F020C1DA33C}" name="Year" dataDxfId="23" totalsRowDxfId="22">
      <calculatedColumnFormula>YEAR(tblTransactions[[#This Row],[Date]])</calculatedColumnFormula>
    </tableColumn>
    <tableColumn id="10" xr3:uid="{DFF6F625-467E-4DC6-B3C8-C715C6B17E01}" name="Month" dataDxfId="21" totalsRowDxfId="20">
      <calculatedColumnFormula>TEXT(tblTransactions[[#This Row],[Date]],"mmmm")</calculatedColumnFormula>
    </tableColumn>
  </tableColumns>
  <tableStyleInfo name="Budget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0885C2F-EA19-400B-9AAD-9D2468432127}" name="tblBudget" displayName="tblBudget" ref="K3:AA11" totalsRowCount="1">
  <autoFilter ref="K3:AA10" xr:uid="{50885C2F-EA19-400B-9AAD-9D2468432127}"/>
  <sortState xmlns:xlrd2="http://schemas.microsoft.com/office/spreadsheetml/2017/richdata2" ref="K4:L10">
    <sortCondition ref="K4:K10"/>
  </sortState>
  <tableColumns count="17">
    <tableColumn id="1" xr3:uid="{516989B4-7DEC-4A23-9D87-997CB97563E5}" name="Category" totalsRowLabel="Total"/>
    <tableColumn id="2" xr3:uid="{8A7459A3-B1C3-4121-85C0-FECF28C1677A}" name="Budget" totalsRowFunction="sum" dataDxfId="19" totalsRowDxfId="6"/>
    <tableColumn id="3" xr3:uid="{5E862703-70FB-414E-86E7-D681C1A6A063}" name="Actual" totalsRowFunction="sum" dataDxfId="18" totalsRowDxfId="5">
      <calculatedColumnFormula>SUMIFS(tblTransactions[Outgoings],tblTransactions[Category],tblBudget[[#This Row],[Category]],tblTransactions[Year],'Dashboard (Month)'!$C$2,tblTransactions[Month],'Dashboard (Month)'!$A$2)</calculatedColumnFormula>
    </tableColumn>
    <tableColumn id="8" xr3:uid="{040A4D41-ED18-4C16-AF6F-D88543072BE0}" name="January" totalsRowFunction="custom">
      <calculatedColumnFormula array="1">SUMIFS(tblTransactions[[Outgoings]:[Outgoings]],tblTransactions[[Category]:[Category]],tblBudget[[#This Row],[Category]:[Category]],tblTransactions[[Month]:[Month]],tblBudget[[#Headers],[January]],tblTransactions[[Year]:[Year]],'Dashboard (Year)'!$C$2)</calculatedColumnFormula>
      <totalsRowFormula>SUM(N4:N10)</totalsRowFormula>
    </tableColumn>
    <tableColumn id="9" xr3:uid="{A29C92C4-DBEE-4674-8DD9-689A606B8A1A}" name="February" totalsRowFunction="custom">
      <calculatedColumnFormula array="1">SUMIFS(tblTransactions[[Outgoings]:[Outgoings]],tblTransactions[[Category]:[Category]],tblBudget[[#This Row],[Category]:[Category]],tblTransactions[[Month]:[Month]],tblBudget[[#Headers],[February]],tblTransactions[[Year]:[Year]],'Dashboard (Year)'!$C$2)</calculatedColumnFormula>
      <totalsRowFormula>SUM(O4:O10)</totalsRowFormula>
    </tableColumn>
    <tableColumn id="10" xr3:uid="{95F31D85-CE0C-4FD2-A375-3F33E3543D7D}" name="March" totalsRowFunction="custom">
      <calculatedColumnFormula array="1">SUMIFS(tblTransactions[[Outgoings]:[Outgoings]],tblTransactions[[Category]:[Category]],tblBudget[[#This Row],[Category]:[Category]],tblTransactions[[Month]:[Month]],tblBudget[[#Headers],[March]],tblTransactions[[Year]:[Year]],'Dashboard (Year)'!$C$2)</calculatedColumnFormula>
      <totalsRowFormula>SUM(P4:P10)</totalsRowFormula>
    </tableColumn>
    <tableColumn id="11" xr3:uid="{C0C20D29-874C-4F1D-B894-B82B43F520A3}" name="April" totalsRowFunction="custom">
      <calculatedColumnFormula array="1">SUMIFS(tblTransactions[[Outgoings]:[Outgoings]],tblTransactions[[Category]:[Category]],tblBudget[[#This Row],[Category]:[Category]],tblTransactions[[Month]:[Month]],tblBudget[[#Headers],[April]],tblTransactions[[Year]:[Year]],'Dashboard (Year)'!$C$2)</calculatedColumnFormula>
      <totalsRowFormula>SUM(Q4:Q10)</totalsRowFormula>
    </tableColumn>
    <tableColumn id="12" xr3:uid="{1A59C63D-9757-41BE-85B2-639F5147B4EE}" name="May" totalsRowFunction="custom">
      <calculatedColumnFormula array="1">SUMIFS(tblTransactions[[Outgoings]:[Outgoings]],tblTransactions[[Category]:[Category]],tblBudget[[#This Row],[Category]:[Category]],tblTransactions[[Month]:[Month]],tblBudget[[#Headers],[May]],tblTransactions[[Year]:[Year]],'Dashboard (Year)'!$C$2)</calculatedColumnFormula>
      <totalsRowFormula>SUM(R4:R10)</totalsRowFormula>
    </tableColumn>
    <tableColumn id="13" xr3:uid="{D9E813F1-659E-485F-86D2-B271D56A25D0}" name="June" totalsRowFunction="custom">
      <calculatedColumnFormula array="1">SUMIFS(tblTransactions[[Outgoings]:[Outgoings]],tblTransactions[[Category]:[Category]],tblBudget[[#This Row],[Category]:[Category]],tblTransactions[[Month]:[Month]],tblBudget[[#Headers],[June]],tblTransactions[[Year]:[Year]],'Dashboard (Year)'!$C$2)</calculatedColumnFormula>
      <totalsRowFormula>SUM(S4:S10)</totalsRowFormula>
    </tableColumn>
    <tableColumn id="14" xr3:uid="{A1F3B9D4-5CE5-4CD5-B6D6-8640E64FAA5E}" name="July" totalsRowFunction="custom">
      <calculatedColumnFormula array="1">SUMIFS(tblTransactions[[Outgoings]:[Outgoings]],tblTransactions[[Category]:[Category]],tblBudget[[#This Row],[Category]:[Category]],tblTransactions[[Month]:[Month]],tblBudget[[#Headers],[July]],tblTransactions[[Year]:[Year]],'Dashboard (Year)'!$C$2)</calculatedColumnFormula>
      <totalsRowFormula>SUM(T4:T10)</totalsRowFormula>
    </tableColumn>
    <tableColumn id="15" xr3:uid="{B9CBCAC1-D0BA-4521-8E3B-F3D79AE7A979}" name="August" totalsRowFunction="custom">
      <calculatedColumnFormula array="1">SUMIFS(tblTransactions[[Outgoings]:[Outgoings]],tblTransactions[[Category]:[Category]],tblBudget[[#This Row],[Category]:[Category]],tblTransactions[[Month]:[Month]],tblBudget[[#Headers],[August]],tblTransactions[[Year]:[Year]],'Dashboard (Year)'!$C$2)</calculatedColumnFormula>
      <totalsRowFormula>SUM(U4:U10)</totalsRowFormula>
    </tableColumn>
    <tableColumn id="16" xr3:uid="{B6781D6D-FE9B-4A0F-BF45-EEA1010DB0E3}" name="September" totalsRowFunction="custom">
      <calculatedColumnFormula array="1">SUMIFS(tblTransactions[[Outgoings]:[Outgoings]],tblTransactions[[Category]:[Category]],tblBudget[[#This Row],[Category]:[Category]],tblTransactions[[Month]:[Month]],tblBudget[[#Headers],[September]],tblTransactions[[Year]:[Year]],'Dashboard (Year)'!$C$2)</calculatedColumnFormula>
      <totalsRowFormula>SUM(V4:V10)</totalsRowFormula>
    </tableColumn>
    <tableColumn id="17" xr3:uid="{E57FCBD9-E31F-49A7-B82A-C2AD614CCBAB}" name="October" totalsRowFunction="custom">
      <calculatedColumnFormula array="1">SUMIFS(tblTransactions[[Outgoings]:[Outgoings]],tblTransactions[[Category]:[Category]],tblBudget[[#This Row],[Category]:[Category]],tblTransactions[[Month]:[Month]],tblBudget[[#Headers],[October]],tblTransactions[[Year]:[Year]],'Dashboard (Year)'!$C$2)</calculatedColumnFormula>
      <totalsRowFormula>SUM(W4:W10)</totalsRowFormula>
    </tableColumn>
    <tableColumn id="18" xr3:uid="{D45A0159-9802-40FE-AC04-27C60B33DAEC}" name="November" totalsRowFunction="custom">
      <calculatedColumnFormula array="1">SUMIFS(tblTransactions[[Outgoings]:[Outgoings]],tblTransactions[[Category]:[Category]],tblBudget[[#This Row],[Category]:[Category]],tblTransactions[[Month]:[Month]],tblBudget[[#Headers],[November]],tblTransactions[[Year]:[Year]],'Dashboard (Year)'!$C$2)</calculatedColumnFormula>
      <totalsRowFormula>SUM(X4:X10)</totalsRowFormula>
    </tableColumn>
    <tableColumn id="19" xr3:uid="{4D51533B-ABEA-40CC-A4A7-E20AE3FA5056}" name="December" totalsRowFunction="custom">
      <calculatedColumnFormula array="1">SUMIFS(tblTransactions[[Outgoings]:[Outgoings]],tblTransactions[[Category]:[Category]],tblBudget[[#This Row],[Category]:[Category]],tblTransactions[[Month]:[Month]],tblBudget[[#Headers],[December]],tblTransactions[[Year]:[Year]],'Dashboard (Year)'!$C$2)</calculatedColumnFormula>
      <totalsRowFormula>SUM(Y4:Y10)</totalsRowFormula>
    </tableColumn>
    <tableColumn id="20" xr3:uid="{A5FF4465-53F3-4626-9420-46514B9E330A}" name="Total YTD" totalsRowFunction="custom">
      <calculatedColumnFormula>SUM(N4:Y4)</calculatedColumnFormula>
      <totalsRowFormula>SUM(N11:Y11)</totalsRowFormula>
    </tableColumn>
    <tableColumn id="21" xr3:uid="{655D3622-680D-41DF-A426-11C12830DB6D}" name="Year Budget" totalsRowFunction="sum" totalsRowDxfId="4">
      <calculatedColumnFormula>tblBudget[[#This Row],[Budget]]*MONTH(TODAY())</calculatedColumnFormula>
    </tableColumn>
  </tableColumns>
  <tableStyleInfo name="Budget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6E2AF6-AEC2-4972-8420-38D0E4546679}" name="tblIncome" displayName="tblIncome" ref="K17:O21" totalsRowCount="1">
  <autoFilter ref="K17:O20" xr:uid="{CE6E2AF6-AEC2-4972-8420-38D0E4546679}"/>
  <tableColumns count="5">
    <tableColumn id="1" xr3:uid="{A5C9B837-9594-4644-A044-8D67396E7095}" name="Income" totalsRowLabel="Total"/>
    <tableColumn id="2" xr3:uid="{E8F3E002-E096-4F08-BAF9-74F8502C8A23}" name="Target" totalsRowFunction="sum" dataDxfId="17" totalsRowDxfId="16"/>
    <tableColumn id="3" xr3:uid="{6F59C936-FB01-412C-9347-CD5C4FAF5B1D}" name="Actual" totalsRowFunction="sum" dataDxfId="15" totalsRowDxfId="14">
      <calculatedColumnFormula>SUMIFS(tblTransactions[Incomes],tblTransactions[Category],tblIncome[[#This Row],[Income]],tblTransactions[Year],'Dashboard (Month)'!$C$2,tblTransactions[Month],'Dashboard (Month)'!$A$2)</calculatedColumnFormula>
    </tableColumn>
    <tableColumn id="4" xr3:uid="{C13B81A2-842F-4C15-98A9-C379D16DBB60}" name="Target Year" totalsRowFunction="sum" totalsRowDxfId="13">
      <calculatedColumnFormula>tblIncome[[#This Row],[Target]]*MONTH(TODAY())</calculatedColumnFormula>
    </tableColumn>
    <tableColumn id="5" xr3:uid="{80E0AC19-DF7E-48C7-A064-BEFC7818C038}" name="Actual Year" totalsRowFunction="sum" dataDxfId="12" totalsRowDxfId="11">
      <calculatedColumnFormula>SUMIFS(tblTransactions[Incomes],tblTransactions[Category],tblIncome[[#This Row],[Income]],tblTransactions[Year],'Dashboard (Year)'!$C$2)</calculatedColumnFormula>
    </tableColumn>
  </tableColumns>
  <tableStyleInfo name="Budge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5050"/>
      </a:accent1>
      <a:accent2>
        <a:srgbClr val="D0CECE"/>
      </a:accent2>
      <a:accent3>
        <a:srgbClr val="A5A5A5"/>
      </a:accent3>
      <a:accent4>
        <a:srgbClr val="FFB9B9"/>
      </a:accent4>
      <a:accent5>
        <a:srgbClr val="595959"/>
      </a:accent5>
      <a:accent6>
        <a:srgbClr val="E7E6E6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B62A0-4C49-4544-94B6-7D085155E70B}">
  <dimension ref="A1:AA317"/>
  <sheetViews>
    <sheetView showGridLines="0" topLeftCell="J1" workbookViewId="0">
      <selection activeCell="M11" sqref="M11"/>
    </sheetView>
  </sheetViews>
  <sheetFormatPr defaultRowHeight="14.4" x14ac:dyDescent="0.3"/>
  <cols>
    <col min="1" max="1" width="11.21875" bestFit="1" customWidth="1"/>
    <col min="3" max="3" width="13.33203125" bestFit="1" customWidth="1"/>
    <col min="4" max="4" width="15.33203125" bestFit="1" customWidth="1"/>
    <col min="5" max="5" width="10.33203125" bestFit="1" customWidth="1"/>
    <col min="6" max="6" width="11.77734375" bestFit="1" customWidth="1"/>
    <col min="7" max="7" width="9" bestFit="1" customWidth="1"/>
    <col min="8" max="8" width="9.5546875" bestFit="1" customWidth="1"/>
    <col min="11" max="11" width="24.21875" bestFit="1" customWidth="1"/>
    <col min="12" max="26" width="10.33203125" customWidth="1"/>
    <col min="27" max="27" width="11.88671875" customWidth="1"/>
    <col min="28" max="28" width="7.6640625" bestFit="1" customWidth="1"/>
    <col min="29" max="29" width="9.5546875" bestFit="1" customWidth="1"/>
    <col min="30" max="30" width="9.33203125" bestFit="1" customWidth="1"/>
  </cols>
  <sheetData>
    <row r="1" spans="1:27" ht="18" x14ac:dyDescent="0.35">
      <c r="A1" s="4" t="s">
        <v>24</v>
      </c>
      <c r="G1" s="5"/>
      <c r="H1" s="6"/>
    </row>
    <row r="3" spans="1:27" x14ac:dyDescent="0.3">
      <c r="A3" t="s">
        <v>0</v>
      </c>
      <c r="B3" t="s">
        <v>17</v>
      </c>
      <c r="C3" t="s">
        <v>2</v>
      </c>
      <c r="D3" t="s">
        <v>1</v>
      </c>
      <c r="E3" t="s">
        <v>19</v>
      </c>
      <c r="F3" t="s">
        <v>4</v>
      </c>
      <c r="G3" t="s">
        <v>11</v>
      </c>
      <c r="H3" t="s">
        <v>12</v>
      </c>
      <c r="K3" t="s">
        <v>2</v>
      </c>
      <c r="L3" t="s">
        <v>9</v>
      </c>
      <c r="M3" t="s">
        <v>10</v>
      </c>
      <c r="N3" t="s">
        <v>31</v>
      </c>
      <c r="O3" t="s">
        <v>25</v>
      </c>
      <c r="P3" t="s">
        <v>34</v>
      </c>
      <c r="Q3" t="s">
        <v>35</v>
      </c>
      <c r="R3" t="s">
        <v>36</v>
      </c>
      <c r="S3" t="s">
        <v>37</v>
      </c>
      <c r="T3" t="s">
        <v>38</v>
      </c>
      <c r="U3" t="s">
        <v>39</v>
      </c>
      <c r="V3" t="s">
        <v>30</v>
      </c>
      <c r="W3" t="s">
        <v>26</v>
      </c>
      <c r="X3" t="s">
        <v>18</v>
      </c>
      <c r="Y3" t="s">
        <v>40</v>
      </c>
      <c r="Z3" t="s">
        <v>41</v>
      </c>
      <c r="AA3" t="s">
        <v>32</v>
      </c>
    </row>
    <row r="4" spans="1:27" x14ac:dyDescent="0.3">
      <c r="A4" s="1">
        <v>44197</v>
      </c>
      <c r="B4" t="s">
        <v>13</v>
      </c>
      <c r="C4" t="s">
        <v>6</v>
      </c>
      <c r="D4" s="2"/>
      <c r="E4" s="2"/>
      <c r="F4" s="2">
        <v>650</v>
      </c>
      <c r="G4" s="3">
        <f>YEAR(tblTransactions[[#This Row],[Date]])</f>
        <v>2021</v>
      </c>
      <c r="H4" s="2" t="str">
        <f>TEXT(tblTransactions[[#This Row],[Date]],"mmmm")</f>
        <v>January</v>
      </c>
      <c r="K4" t="s">
        <v>7</v>
      </c>
      <c r="L4" s="2">
        <v>200</v>
      </c>
      <c r="M4" s="2">
        <f>SUMIFS(tblTransactions[Outgoings],tblTransactions[Category],tblBudget[[#This Row],[Category]],tblTransactions[Year],'Dashboard (Month)'!$C$2,tblTransactions[Month],'Dashboard (Month)'!$A$2)</f>
        <v>0</v>
      </c>
      <c r="N4" cm="1">
        <f t="array" ref="N4">SUMIFS(tblTransactions[[Outgoings]:[Outgoings]],tblTransactions[[Category]:[Category]],tblBudget[[#This Row],[Category]:[Category]],tblTransactions[[Month]:[Month]],tblBudget[[#Headers],[January]],tblTransactions[[Year]:[Year]],'Dashboard (Year)'!$C$2)</f>
        <v>56</v>
      </c>
      <c r="O4" cm="1">
        <f t="array" ref="O4">SUMIFS(tblTransactions[[Outgoings]:[Outgoings]],tblTransactions[[Category]:[Category]],tblBudget[[#This Row],[Category]:[Category]],tblTransactions[[Month]:[Month]],tblBudget[[#Headers],[February]],tblTransactions[[Year]:[Year]],'Dashboard (Year)'!$C$2)</f>
        <v>216</v>
      </c>
      <c r="P4" cm="1">
        <f t="array" ref="P4">SUMIFS(tblTransactions[[Outgoings]:[Outgoings]],tblTransactions[[Category]:[Category]],tblBudget[[#This Row],[Category]:[Category]],tblTransactions[[Month]:[Month]],tblBudget[[#Headers],[March]],tblTransactions[[Year]:[Year]],'Dashboard (Year)'!$C$2)</f>
        <v>133</v>
      </c>
      <c r="Q4" cm="1">
        <f t="array" ref="Q4">SUMIFS(tblTransactions[[Outgoings]:[Outgoings]],tblTransactions[[Category]:[Category]],tblBudget[[#This Row],[Category]:[Category]],tblTransactions[[Month]:[Month]],tblBudget[[#Headers],[April]],tblTransactions[[Year]:[Year]],'Dashboard (Year)'!$C$2)</f>
        <v>262</v>
      </c>
      <c r="R4" cm="1">
        <f t="array" ref="R4">SUMIFS(tblTransactions[[Outgoings]:[Outgoings]],tblTransactions[[Category]:[Category]],tblBudget[[#This Row],[Category]:[Category]],tblTransactions[[Month]:[Month]],tblBudget[[#Headers],[May]],tblTransactions[[Year]:[Year]],'Dashboard (Year)'!$C$2)</f>
        <v>313</v>
      </c>
      <c r="S4" cm="1">
        <f t="array" ref="S4">SUMIFS(tblTransactions[[Outgoings]:[Outgoings]],tblTransactions[[Category]:[Category]],tblBudget[[#This Row],[Category]:[Category]],tblTransactions[[Month]:[Month]],tblBudget[[#Headers],[June]],tblTransactions[[Year]:[Year]],'Dashboard (Year)'!$C$2)</f>
        <v>509</v>
      </c>
      <c r="T4" cm="1">
        <f t="array" ref="T4">SUMIFS(tblTransactions[[Outgoings]:[Outgoings]],tblTransactions[[Category]:[Category]],tblBudget[[#This Row],[Category]:[Category]],tblTransactions[[Month]:[Month]],tblBudget[[#Headers],[July]],tblTransactions[[Year]:[Year]],'Dashboard (Year)'!$C$2)</f>
        <v>277</v>
      </c>
      <c r="U4" cm="1">
        <f t="array" ref="U4">SUMIFS(tblTransactions[[Outgoings]:[Outgoings]],tblTransactions[[Category]:[Category]],tblBudget[[#This Row],[Category]:[Category]],tblTransactions[[Month]:[Month]],tblBudget[[#Headers],[August]],tblTransactions[[Year]:[Year]],'Dashboard (Year)'!$C$2)</f>
        <v>0</v>
      </c>
      <c r="V4" cm="1">
        <f t="array" ref="V4">SUMIFS(tblTransactions[[Outgoings]:[Outgoings]],tblTransactions[[Category]:[Category]],tblBudget[[#This Row],[Category]:[Category]],tblTransactions[[Month]:[Month]],tblBudget[[#Headers],[September]],tblTransactions[[Year]:[Year]],'Dashboard (Year)'!$C$2)</f>
        <v>134</v>
      </c>
      <c r="W4" cm="1">
        <f t="array" ref="W4">SUMIFS(tblTransactions[[Outgoings]:[Outgoings]],tblTransactions[[Category]:[Category]],tblBudget[[#This Row],[Category]:[Category]],tblTransactions[[Month]:[Month]],tblBudget[[#Headers],[October]],tblTransactions[[Year]:[Year]],'Dashboard (Year)'!$C$2)</f>
        <v>650</v>
      </c>
      <c r="X4" cm="1">
        <f t="array" ref="X4">SUMIFS(tblTransactions[[Outgoings]:[Outgoings]],tblTransactions[[Category]:[Category]],tblBudget[[#This Row],[Category]:[Category]],tblTransactions[[Month]:[Month]],tblBudget[[#Headers],[November]],tblTransactions[[Year]:[Year]],'Dashboard (Year)'!$C$2)</f>
        <v>73</v>
      </c>
      <c r="Y4" cm="1">
        <f t="array" ref="Y4">SUMIFS(tblTransactions[[Outgoings]:[Outgoings]],tblTransactions[[Category]:[Category]],tblBudget[[#This Row],[Category]:[Category]],tblTransactions[[Month]:[Month]],tblBudget[[#Headers],[December]],tblTransactions[[Year]:[Year]],'Dashboard (Year)'!$C$2)</f>
        <v>119</v>
      </c>
      <c r="Z4">
        <f>SUM(N4:Y4)</f>
        <v>2742</v>
      </c>
      <c r="AA4" s="2">
        <f ca="1">tblBudget[[#This Row],[Budget]]*MONTH(TODAY())</f>
        <v>2200</v>
      </c>
    </row>
    <row r="5" spans="1:27" x14ac:dyDescent="0.3">
      <c r="A5" s="1">
        <v>44197</v>
      </c>
      <c r="B5" t="s">
        <v>13</v>
      </c>
      <c r="C5" t="s">
        <v>47</v>
      </c>
      <c r="D5" s="2"/>
      <c r="E5" s="2"/>
      <c r="F5" s="2">
        <v>250</v>
      </c>
      <c r="G5" s="3">
        <f>YEAR(tblTransactions[[#This Row],[Date]])</f>
        <v>2021</v>
      </c>
      <c r="H5" s="2" t="str">
        <f>TEXT(tblTransactions[[#This Row],[Date]],"mmmm")</f>
        <v>January</v>
      </c>
      <c r="K5" t="s">
        <v>15</v>
      </c>
      <c r="L5" s="2">
        <v>350</v>
      </c>
      <c r="M5" s="2">
        <f>SUMIFS(tblTransactions[Outgoings],tblTransactions[Category],tblBudget[[#This Row],[Category]],tblTransactions[Year],'Dashboard (Month)'!$C$2,tblTransactions[Month],'Dashboard (Month)'!$A$2)</f>
        <v>597</v>
      </c>
      <c r="N5" cm="1">
        <f t="array" ref="N5">SUMIFS(tblTransactions[[Outgoings]:[Outgoings]],tblTransactions[[Category]:[Category]],tblBudget[[#This Row],[Category]:[Category]],tblTransactions[[Month]:[Month]],tblBudget[[#Headers],[January]],tblTransactions[[Year]:[Year]],'Dashboard (Year)'!$C$2)</f>
        <v>695</v>
      </c>
      <c r="O5" cm="1">
        <f t="array" ref="O5">SUMIFS(tblTransactions[[Outgoings]:[Outgoings]],tblTransactions[[Category]:[Category]],tblBudget[[#This Row],[Category]:[Category]],tblTransactions[[Month]:[Month]],tblBudget[[#Headers],[February]],tblTransactions[[Year]:[Year]],'Dashboard (Year)'!$C$2)</f>
        <v>686</v>
      </c>
      <c r="P5" cm="1">
        <f t="array" ref="P5">SUMIFS(tblTransactions[[Outgoings]:[Outgoings]],tblTransactions[[Category]:[Category]],tblBudget[[#This Row],[Category]:[Category]],tblTransactions[[Month]:[Month]],tblBudget[[#Headers],[March]],tblTransactions[[Year]:[Year]],'Dashboard (Year)'!$C$2)</f>
        <v>798</v>
      </c>
      <c r="Q5" cm="1">
        <f t="array" ref="Q5">SUMIFS(tblTransactions[[Outgoings]:[Outgoings]],tblTransactions[[Category]:[Category]],tblBudget[[#This Row],[Category]:[Category]],tblTransactions[[Month]:[Month]],tblBudget[[#Headers],[April]],tblTransactions[[Year]:[Year]],'Dashboard (Year)'!$C$2)</f>
        <v>803</v>
      </c>
      <c r="R5" cm="1">
        <f t="array" ref="R5">SUMIFS(tblTransactions[[Outgoings]:[Outgoings]],tblTransactions[[Category]:[Category]],tblBudget[[#This Row],[Category]:[Category]],tblTransactions[[Month]:[Month]],tblBudget[[#Headers],[May]],tblTransactions[[Year]:[Year]],'Dashboard (Year)'!$C$2)</f>
        <v>603</v>
      </c>
      <c r="S5" cm="1">
        <f t="array" ref="S5">SUMIFS(tblTransactions[[Outgoings]:[Outgoings]],tblTransactions[[Category]:[Category]],tblBudget[[#This Row],[Category]:[Category]],tblTransactions[[Month]:[Month]],tblBudget[[#Headers],[June]],tblTransactions[[Year]:[Year]],'Dashboard (Year)'!$C$2)</f>
        <v>665</v>
      </c>
      <c r="T5" cm="1">
        <f t="array" ref="T5">SUMIFS(tblTransactions[[Outgoings]:[Outgoings]],tblTransactions[[Category]:[Category]],tblBudget[[#This Row],[Category]:[Category]],tblTransactions[[Month]:[Month]],tblBudget[[#Headers],[July]],tblTransactions[[Year]:[Year]],'Dashboard (Year)'!$C$2)</f>
        <v>554</v>
      </c>
      <c r="U5" cm="1">
        <f t="array" ref="U5">SUMIFS(tblTransactions[[Outgoings]:[Outgoings]],tblTransactions[[Category]:[Category]],tblBudget[[#This Row],[Category]:[Category]],tblTransactions[[Month]:[Month]],tblBudget[[#Headers],[August]],tblTransactions[[Year]:[Year]],'Dashboard (Year)'!$C$2)</f>
        <v>597</v>
      </c>
      <c r="V5" cm="1">
        <f t="array" ref="V5">SUMIFS(tblTransactions[[Outgoings]:[Outgoings]],tblTransactions[[Category]:[Category]],tblBudget[[#This Row],[Category]:[Category]],tblTransactions[[Month]:[Month]],tblBudget[[#Headers],[September]],tblTransactions[[Year]:[Year]],'Dashboard (Year)'!$C$2)</f>
        <v>426</v>
      </c>
      <c r="W5" cm="1">
        <f t="array" ref="W5">SUMIFS(tblTransactions[[Outgoings]:[Outgoings]],tblTransactions[[Category]:[Category]],tblBudget[[#This Row],[Category]:[Category]],tblTransactions[[Month]:[Month]],tblBudget[[#Headers],[October]],tblTransactions[[Year]:[Year]],'Dashboard (Year)'!$C$2)</f>
        <v>799</v>
      </c>
      <c r="X5" cm="1">
        <f t="array" ref="X5">SUMIFS(tblTransactions[[Outgoings]:[Outgoings]],tblTransactions[[Category]:[Category]],tblBudget[[#This Row],[Category]:[Category]],tblTransactions[[Month]:[Month]],tblBudget[[#Headers],[November]],tblTransactions[[Year]:[Year]],'Dashboard (Year)'!$C$2)</f>
        <v>701</v>
      </c>
      <c r="Y5" cm="1">
        <f t="array" ref="Y5">SUMIFS(tblTransactions[[Outgoings]:[Outgoings]],tblTransactions[[Category]:[Category]],tblBudget[[#This Row],[Category]:[Category]],tblTransactions[[Month]:[Month]],tblBudget[[#Headers],[December]],tblTransactions[[Year]:[Year]],'Dashboard (Year)'!$C$2)</f>
        <v>756</v>
      </c>
      <c r="Z5">
        <f t="shared" ref="Z4:Z11" si="0">SUM(N5:Y5)</f>
        <v>8083</v>
      </c>
      <c r="AA5" s="2">
        <f ca="1">tblBudget[[#This Row],[Budget]]*MONTH(TODAY())</f>
        <v>3850</v>
      </c>
    </row>
    <row r="6" spans="1:27" x14ac:dyDescent="0.3">
      <c r="A6" s="1">
        <v>44199</v>
      </c>
      <c r="B6" t="s">
        <v>13</v>
      </c>
      <c r="C6" t="s">
        <v>15</v>
      </c>
      <c r="D6" s="2"/>
      <c r="E6" s="2"/>
      <c r="F6" s="2">
        <v>62</v>
      </c>
      <c r="G6" s="3">
        <f>YEAR(tblTransactions[[#This Row],[Date]])</f>
        <v>2021</v>
      </c>
      <c r="H6" s="2" t="str">
        <f>TEXT(tblTransactions[[#This Row],[Date]],"mmmm")</f>
        <v>January</v>
      </c>
      <c r="K6" t="s">
        <v>20</v>
      </c>
      <c r="L6" s="2">
        <v>150</v>
      </c>
      <c r="M6" s="2">
        <f>SUMIFS(tblTransactions[Outgoings],tblTransactions[Category],tblBudget[[#This Row],[Category]],tblTransactions[Year],'Dashboard (Month)'!$C$2,tblTransactions[Month],'Dashboard (Month)'!$A$2)</f>
        <v>77</v>
      </c>
      <c r="N6" cm="1">
        <f t="array" ref="N6">SUMIFS(tblTransactions[[Outgoings]:[Outgoings]],tblTransactions[[Category]:[Category]],tblBudget[[#This Row],[Category]:[Category]],tblTransactions[[Month]:[Month]],tblBudget[[#Headers],[January]],tblTransactions[[Year]:[Year]],'Dashboard (Year)'!$C$2)</f>
        <v>171</v>
      </c>
      <c r="O6" cm="1">
        <f t="array" ref="O6">SUMIFS(tblTransactions[[Outgoings]:[Outgoings]],tblTransactions[[Category]:[Category]],tblBudget[[#This Row],[Category]:[Category]],tblTransactions[[Month]:[Month]],tblBudget[[#Headers],[February]],tblTransactions[[Year]:[Year]],'Dashboard (Year)'!$C$2)</f>
        <v>164</v>
      </c>
      <c r="P6" cm="1">
        <f t="array" ref="P6">SUMIFS(tblTransactions[[Outgoings]:[Outgoings]],tblTransactions[[Category]:[Category]],tblBudget[[#This Row],[Category]:[Category]],tblTransactions[[Month]:[Month]],tblBudget[[#Headers],[March]],tblTransactions[[Year]:[Year]],'Dashboard (Year)'!$C$2)</f>
        <v>154</v>
      </c>
      <c r="Q6" cm="1">
        <f t="array" ref="Q6">SUMIFS(tblTransactions[[Outgoings]:[Outgoings]],tblTransactions[[Category]:[Category]],tblBudget[[#This Row],[Category]:[Category]],tblTransactions[[Month]:[Month]],tblBudget[[#Headers],[April]],tblTransactions[[Year]:[Year]],'Dashboard (Year)'!$C$2)</f>
        <v>145</v>
      </c>
      <c r="R6" cm="1">
        <f t="array" ref="R6">SUMIFS(tblTransactions[[Outgoings]:[Outgoings]],tblTransactions[[Category]:[Category]],tblBudget[[#This Row],[Category]:[Category]],tblTransactions[[Month]:[Month]],tblBudget[[#Headers],[May]],tblTransactions[[Year]:[Year]],'Dashboard (Year)'!$C$2)</f>
        <v>114.5</v>
      </c>
      <c r="S6" cm="1">
        <f t="array" ref="S6">SUMIFS(tblTransactions[[Outgoings]:[Outgoings]],tblTransactions[[Category]:[Category]],tblBudget[[#This Row],[Category]:[Category]],tblTransactions[[Month]:[Month]],tblBudget[[#Headers],[June]],tblTransactions[[Year]:[Year]],'Dashboard (Year)'!$C$2)</f>
        <v>85</v>
      </c>
      <c r="T6" cm="1">
        <f t="array" ref="T6">SUMIFS(tblTransactions[[Outgoings]:[Outgoings]],tblTransactions[[Category]:[Category]],tblBudget[[#This Row],[Category]:[Category]],tblTransactions[[Month]:[Month]],tblBudget[[#Headers],[July]],tblTransactions[[Year]:[Year]],'Dashboard (Year)'!$C$2)</f>
        <v>77</v>
      </c>
      <c r="U6" cm="1">
        <f t="array" ref="U6">SUMIFS(tblTransactions[[Outgoings]:[Outgoings]],tblTransactions[[Category]:[Category]],tblBudget[[#This Row],[Category]:[Category]],tblTransactions[[Month]:[Month]],tblBudget[[#Headers],[August]],tblTransactions[[Year]:[Year]],'Dashboard (Year)'!$C$2)</f>
        <v>77</v>
      </c>
      <c r="V6" cm="1">
        <f t="array" ref="V6">SUMIFS(tblTransactions[[Outgoings]:[Outgoings]],tblTransactions[[Category]:[Category]],tblBudget[[#This Row],[Category]:[Category]],tblTransactions[[Month]:[Month]],tblBudget[[#Headers],[September]],tblTransactions[[Year]:[Year]],'Dashboard (Year)'!$C$2)</f>
        <v>107</v>
      </c>
      <c r="W6" cm="1">
        <f t="array" ref="W6">SUMIFS(tblTransactions[[Outgoings]:[Outgoings]],tblTransactions[[Category]:[Category]],tblBudget[[#This Row],[Category]:[Category]],tblTransactions[[Month]:[Month]],tblBudget[[#Headers],[October]],tblTransactions[[Year]:[Year]],'Dashboard (Year)'!$C$2)</f>
        <v>110</v>
      </c>
      <c r="X6" cm="1">
        <f t="array" ref="X6">SUMIFS(tblTransactions[[Outgoings]:[Outgoings]],tblTransactions[[Category]:[Category]],tblBudget[[#This Row],[Category]:[Category]],tblTransactions[[Month]:[Month]],tblBudget[[#Headers],[November]],tblTransactions[[Year]:[Year]],'Dashboard (Year)'!$C$2)</f>
        <v>135</v>
      </c>
      <c r="Y6" cm="1">
        <f t="array" ref="Y6">SUMIFS(tblTransactions[[Outgoings]:[Outgoings]],tblTransactions[[Category]:[Category]],tblBudget[[#This Row],[Category]:[Category]],tblTransactions[[Month]:[Month]],tblBudget[[#Headers],[December]],tblTransactions[[Year]:[Year]],'Dashboard (Year)'!$C$2)</f>
        <v>156</v>
      </c>
      <c r="Z6">
        <f t="shared" si="0"/>
        <v>1495.5</v>
      </c>
      <c r="AA6" s="2">
        <f ca="1">tblBudget[[#This Row],[Budget]]*MONTH(TODAY())</f>
        <v>1650</v>
      </c>
    </row>
    <row r="7" spans="1:27" x14ac:dyDescent="0.3">
      <c r="A7" s="1">
        <v>44199</v>
      </c>
      <c r="B7" t="s">
        <v>13</v>
      </c>
      <c r="C7" t="s">
        <v>15</v>
      </c>
      <c r="D7" s="2"/>
      <c r="E7" s="2"/>
      <c r="F7" s="2">
        <v>48</v>
      </c>
      <c r="G7" s="3">
        <f>YEAR(tblTransactions[[#This Row],[Date]])</f>
        <v>2021</v>
      </c>
      <c r="H7" s="2" t="str">
        <f>TEXT(tblTransactions[[#This Row],[Date]],"mmmm")</f>
        <v>January</v>
      </c>
      <c r="K7" t="s">
        <v>48</v>
      </c>
      <c r="L7" s="2">
        <v>80</v>
      </c>
      <c r="M7" s="2">
        <f>SUMIFS(tblTransactions[Outgoings],tblTransactions[Category],tblBudget[[#This Row],[Category]],tblTransactions[Year],'Dashboard (Month)'!$C$2,tblTransactions[Month],'Dashboard (Month)'!$A$2)</f>
        <v>340</v>
      </c>
      <c r="N7" cm="1">
        <f t="array" ref="N7">SUMIFS(tblTransactions[[Outgoings]:[Outgoings]],tblTransactions[[Category]:[Category]],tblBudget[[#This Row],[Category]:[Category]],tblTransactions[[Month]:[Month]],tblBudget[[#Headers],[January]],tblTransactions[[Year]:[Year]],'Dashboard (Year)'!$C$2)</f>
        <v>236</v>
      </c>
      <c r="O7" cm="1">
        <f t="array" ref="O7">SUMIFS(tblTransactions[[Outgoings]:[Outgoings]],tblTransactions[[Category]:[Category]],tblBudget[[#This Row],[Category]:[Category]],tblTransactions[[Month]:[Month]],tblBudget[[#Headers],[February]],tblTransactions[[Year]:[Year]],'Dashboard (Year)'!$C$2)</f>
        <v>294</v>
      </c>
      <c r="P7" cm="1">
        <f t="array" ref="P7">SUMIFS(tblTransactions[[Outgoings]:[Outgoings]],tblTransactions[[Category]:[Category]],tblBudget[[#This Row],[Category]:[Category]],tblTransactions[[Month]:[Month]],tblBudget[[#Headers],[March]],tblTransactions[[Year]:[Year]],'Dashboard (Year)'!$C$2)</f>
        <v>244</v>
      </c>
      <c r="Q7" cm="1">
        <f t="array" ref="Q7">SUMIFS(tblTransactions[[Outgoings]:[Outgoings]],tblTransactions[[Category]:[Category]],tblBudget[[#This Row],[Category]:[Category]],tblTransactions[[Month]:[Month]],tblBudget[[#Headers],[April]],tblTransactions[[Year]:[Year]],'Dashboard (Year)'!$C$2)</f>
        <v>275</v>
      </c>
      <c r="R7" cm="1">
        <f t="array" ref="R7">SUMIFS(tblTransactions[[Outgoings]:[Outgoings]],tblTransactions[[Category]:[Category]],tblBudget[[#This Row],[Category]:[Category]],tblTransactions[[Month]:[Month]],tblBudget[[#Headers],[May]],tblTransactions[[Year]:[Year]],'Dashboard (Year)'!$C$2)</f>
        <v>221</v>
      </c>
      <c r="S7" cm="1">
        <f t="array" ref="S7">SUMIFS(tblTransactions[[Outgoings]:[Outgoings]],tblTransactions[[Category]:[Category]],tblBudget[[#This Row],[Category]:[Category]],tblTransactions[[Month]:[Month]],tblBudget[[#Headers],[June]],tblTransactions[[Year]:[Year]],'Dashboard (Year)'!$C$2)</f>
        <v>167</v>
      </c>
      <c r="T7" cm="1">
        <f t="array" ref="T7">SUMIFS(tblTransactions[[Outgoings]:[Outgoings]],tblTransactions[[Category]:[Category]],tblBudget[[#This Row],[Category]:[Category]],tblTransactions[[Month]:[Month]],tblBudget[[#Headers],[July]],tblTransactions[[Year]:[Year]],'Dashboard (Year)'!$C$2)</f>
        <v>202</v>
      </c>
      <c r="U7" cm="1">
        <f t="array" ref="U7">SUMIFS(tblTransactions[[Outgoings]:[Outgoings]],tblTransactions[[Category]:[Category]],tblBudget[[#This Row],[Category]:[Category]],tblTransactions[[Month]:[Month]],tblBudget[[#Headers],[August]],tblTransactions[[Year]:[Year]],'Dashboard (Year)'!$C$2)</f>
        <v>340</v>
      </c>
      <c r="V7" cm="1">
        <f t="array" ref="V7">SUMIFS(tblTransactions[[Outgoings]:[Outgoings]],tblTransactions[[Category]:[Category]],tblBudget[[#This Row],[Category]:[Category]],tblTransactions[[Month]:[Month]],tblBudget[[#Headers],[September]],tblTransactions[[Year]:[Year]],'Dashboard (Year)'!$C$2)</f>
        <v>194</v>
      </c>
      <c r="W7" cm="1">
        <f t="array" ref="W7">SUMIFS(tblTransactions[[Outgoings]:[Outgoings]],tblTransactions[[Category]:[Category]],tblBudget[[#This Row],[Category]:[Category]],tblTransactions[[Month]:[Month]],tblBudget[[#Headers],[October]],tblTransactions[[Year]:[Year]],'Dashboard (Year)'!$C$2)</f>
        <v>0</v>
      </c>
      <c r="X7" cm="1">
        <f t="array" ref="X7">SUMIFS(tblTransactions[[Outgoings]:[Outgoings]],tblTransactions[[Category]:[Category]],tblBudget[[#This Row],[Category]:[Category]],tblTransactions[[Month]:[Month]],tblBudget[[#Headers],[November]],tblTransactions[[Year]:[Year]],'Dashboard (Year)'!$C$2)</f>
        <v>678</v>
      </c>
      <c r="Y7" cm="1">
        <f t="array" ref="Y7">SUMIFS(tblTransactions[[Outgoings]:[Outgoings]],tblTransactions[[Category]:[Category]],tblBudget[[#This Row],[Category]:[Category]],tblTransactions[[Month]:[Month]],tblBudget[[#Headers],[December]],tblTransactions[[Year]:[Year]],'Dashboard (Year)'!$C$2)</f>
        <v>300</v>
      </c>
      <c r="Z7">
        <f t="shared" si="0"/>
        <v>3151</v>
      </c>
      <c r="AA7" s="2">
        <f ca="1">tblBudget[[#This Row],[Budget]]*MONTH(TODAY())</f>
        <v>880</v>
      </c>
    </row>
    <row r="8" spans="1:27" x14ac:dyDescent="0.3">
      <c r="A8" s="1">
        <v>44200</v>
      </c>
      <c r="B8" t="s">
        <v>13</v>
      </c>
      <c r="C8" t="s">
        <v>7</v>
      </c>
      <c r="D8" s="2" t="s">
        <v>5</v>
      </c>
      <c r="E8" s="2"/>
      <c r="F8" s="2">
        <v>56</v>
      </c>
      <c r="G8" s="3">
        <f>YEAR(tblTransactions[[#This Row],[Date]])</f>
        <v>2021</v>
      </c>
      <c r="H8" s="2" t="str">
        <f>TEXT(tblTransactions[[#This Row],[Date]],"mmmm")</f>
        <v>January</v>
      </c>
      <c r="K8" t="s">
        <v>8</v>
      </c>
      <c r="L8" s="2">
        <v>100</v>
      </c>
      <c r="M8" s="2">
        <f>SUMIFS(tblTransactions[Outgoings],tblTransactions[Category],tblBudget[[#This Row],[Category]],tblTransactions[Year],'Dashboard (Month)'!$C$2,tblTransactions[Month],'Dashboard (Month)'!$A$2)</f>
        <v>163</v>
      </c>
      <c r="N8" cm="1">
        <f t="array" ref="N8">SUMIFS(tblTransactions[[Outgoings]:[Outgoings]],tblTransactions[[Category]:[Category]],tblBudget[[#This Row],[Category]:[Category]],tblTransactions[[Month]:[Month]],tblBudget[[#Headers],[January]],tblTransactions[[Year]:[Year]],'Dashboard (Year)'!$C$2)</f>
        <v>97</v>
      </c>
      <c r="O8" cm="1">
        <f t="array" ref="O8">SUMIFS(tblTransactions[[Outgoings]:[Outgoings]],tblTransactions[[Category]:[Category]],tblBudget[[#This Row],[Category]:[Category]],tblTransactions[[Month]:[Month]],tblBudget[[#Headers],[February]],tblTransactions[[Year]:[Year]],'Dashboard (Year)'!$C$2)</f>
        <v>205</v>
      </c>
      <c r="P8" cm="1">
        <f t="array" ref="P8">SUMIFS(tblTransactions[[Outgoings]:[Outgoings]],tblTransactions[[Category]:[Category]],tblBudget[[#This Row],[Category]:[Category]],tblTransactions[[Month]:[Month]],tblBudget[[#Headers],[March]],tblTransactions[[Year]:[Year]],'Dashboard (Year)'!$C$2)</f>
        <v>133</v>
      </c>
      <c r="Q8" cm="1">
        <f t="array" ref="Q8">SUMIFS(tblTransactions[[Outgoings]:[Outgoings]],tblTransactions[[Category]:[Category]],tblBudget[[#This Row],[Category]:[Category]],tblTransactions[[Month]:[Month]],tblBudget[[#Headers],[April]],tblTransactions[[Year]:[Year]],'Dashboard (Year)'!$C$2)</f>
        <v>124</v>
      </c>
      <c r="R8" cm="1">
        <f t="array" ref="R8">SUMIFS(tblTransactions[[Outgoings]:[Outgoings]],tblTransactions[[Category]:[Category]],tblBudget[[#This Row],[Category]:[Category]],tblTransactions[[Month]:[Month]],tblBudget[[#Headers],[May]],tblTransactions[[Year]:[Year]],'Dashboard (Year)'!$C$2)</f>
        <v>22</v>
      </c>
      <c r="S8" cm="1">
        <f t="array" ref="S8">SUMIFS(tblTransactions[[Outgoings]:[Outgoings]],tblTransactions[[Category]:[Category]],tblBudget[[#This Row],[Category]:[Category]],tblTransactions[[Month]:[Month]],tblBudget[[#Headers],[June]],tblTransactions[[Year]:[Year]],'Dashboard (Year)'!$C$2)</f>
        <v>56</v>
      </c>
      <c r="T8" cm="1">
        <f t="array" ref="T8">SUMIFS(tblTransactions[[Outgoings]:[Outgoings]],tblTransactions[[Category]:[Category]],tblBudget[[#This Row],[Category]:[Category]],tblTransactions[[Month]:[Month]],tblBudget[[#Headers],[July]],tblTransactions[[Year]:[Year]],'Dashboard (Year)'!$C$2)</f>
        <v>112</v>
      </c>
      <c r="U8" cm="1">
        <f t="array" ref="U8">SUMIFS(tblTransactions[[Outgoings]:[Outgoings]],tblTransactions[[Category]:[Category]],tblBudget[[#This Row],[Category]:[Category]],tblTransactions[[Month]:[Month]],tblBudget[[#Headers],[August]],tblTransactions[[Year]:[Year]],'Dashboard (Year)'!$C$2)</f>
        <v>163</v>
      </c>
      <c r="V8" cm="1">
        <f t="array" ref="V8">SUMIFS(tblTransactions[[Outgoings]:[Outgoings]],tblTransactions[[Category]:[Category]],tblBudget[[#This Row],[Category]:[Category]],tblTransactions[[Month]:[Month]],tblBudget[[#Headers],[September]],tblTransactions[[Year]:[Year]],'Dashboard (Year)'!$C$2)</f>
        <v>66</v>
      </c>
      <c r="W8" cm="1">
        <f t="array" ref="W8">SUMIFS(tblTransactions[[Outgoings]:[Outgoings]],tblTransactions[[Category]:[Category]],tblBudget[[#This Row],[Category]:[Category]],tblTransactions[[Month]:[Month]],tblBudget[[#Headers],[October]],tblTransactions[[Year]:[Year]],'Dashboard (Year)'!$C$2)</f>
        <v>68</v>
      </c>
      <c r="X8" cm="1">
        <f t="array" ref="X8">SUMIFS(tblTransactions[[Outgoings]:[Outgoings]],tblTransactions[[Category]:[Category]],tblBudget[[#This Row],[Category]:[Category]],tblTransactions[[Month]:[Month]],tblBudget[[#Headers],[November]],tblTransactions[[Year]:[Year]],'Dashboard (Year)'!$C$2)</f>
        <v>160</v>
      </c>
      <c r="Y8" cm="1">
        <f t="array" ref="Y8">SUMIFS(tblTransactions[[Outgoings]:[Outgoings]],tblTransactions[[Category]:[Category]],tblBudget[[#This Row],[Category]:[Category]],tblTransactions[[Month]:[Month]],tblBudget[[#Headers],[December]],tblTransactions[[Year]:[Year]],'Dashboard (Year)'!$C$2)</f>
        <v>118</v>
      </c>
      <c r="Z8">
        <f t="shared" si="0"/>
        <v>1324</v>
      </c>
      <c r="AA8" s="2">
        <f ca="1">tblBudget[[#This Row],[Budget]]*MONTH(TODAY())</f>
        <v>1100</v>
      </c>
    </row>
    <row r="9" spans="1:27" x14ac:dyDescent="0.3">
      <c r="A9" s="1">
        <v>44202</v>
      </c>
      <c r="B9" t="s">
        <v>13</v>
      </c>
      <c r="C9" t="s">
        <v>20</v>
      </c>
      <c r="D9" s="2" t="s">
        <v>45</v>
      </c>
      <c r="E9" s="2"/>
      <c r="F9" s="2">
        <v>145</v>
      </c>
      <c r="G9" s="3">
        <f>YEAR(tblTransactions[[#This Row],[Date]])</f>
        <v>2021</v>
      </c>
      <c r="H9" s="2" t="str">
        <f>TEXT(tblTransactions[[#This Row],[Date]],"mmmm")</f>
        <v>January</v>
      </c>
      <c r="K9" t="s">
        <v>6</v>
      </c>
      <c r="L9" s="2">
        <v>650</v>
      </c>
      <c r="M9" s="2">
        <f>SUMIFS(tblTransactions[Outgoings],tblTransactions[Category],tblBudget[[#This Row],[Category]],tblTransactions[Year],'Dashboard (Month)'!$C$2,tblTransactions[Month],'Dashboard (Month)'!$A$2)</f>
        <v>650</v>
      </c>
      <c r="N9" cm="1">
        <f t="array" ref="N9">SUMIFS(tblTransactions[[Outgoings]:[Outgoings]],tblTransactions[[Category]:[Category]],tblBudget[[#This Row],[Category]:[Category]],tblTransactions[[Month]:[Month]],tblBudget[[#Headers],[January]],tblTransactions[[Year]:[Year]],'Dashboard (Year)'!$C$2)</f>
        <v>650</v>
      </c>
      <c r="O9" cm="1">
        <f t="array" ref="O9">SUMIFS(tblTransactions[[Outgoings]:[Outgoings]],tblTransactions[[Category]:[Category]],tblBudget[[#This Row],[Category]:[Category]],tblTransactions[[Month]:[Month]],tblBudget[[#Headers],[February]],tblTransactions[[Year]:[Year]],'Dashboard (Year)'!$C$2)</f>
        <v>650</v>
      </c>
      <c r="P9" cm="1">
        <f t="array" ref="P9">SUMIFS(tblTransactions[[Outgoings]:[Outgoings]],tblTransactions[[Category]:[Category]],tblBudget[[#This Row],[Category]:[Category]],tblTransactions[[Month]:[Month]],tblBudget[[#Headers],[March]],tblTransactions[[Year]:[Year]],'Dashboard (Year)'!$C$2)</f>
        <v>650</v>
      </c>
      <c r="Q9" cm="1">
        <f t="array" ref="Q9">SUMIFS(tblTransactions[[Outgoings]:[Outgoings]],tblTransactions[[Category]:[Category]],tblBudget[[#This Row],[Category]:[Category]],tblTransactions[[Month]:[Month]],tblBudget[[#Headers],[April]],tblTransactions[[Year]:[Year]],'Dashboard (Year)'!$C$2)</f>
        <v>650</v>
      </c>
      <c r="R9" cm="1">
        <f t="array" ref="R9">SUMIFS(tblTransactions[[Outgoings]:[Outgoings]],tblTransactions[[Category]:[Category]],tblBudget[[#This Row],[Category]:[Category]],tblTransactions[[Month]:[Month]],tblBudget[[#Headers],[May]],tblTransactions[[Year]:[Year]],'Dashboard (Year)'!$C$2)</f>
        <v>650</v>
      </c>
      <c r="S9" cm="1">
        <f t="array" ref="S9">SUMIFS(tblTransactions[[Outgoings]:[Outgoings]],tblTransactions[[Category]:[Category]],tblBudget[[#This Row],[Category]:[Category]],tblTransactions[[Month]:[Month]],tblBudget[[#Headers],[June]],tblTransactions[[Year]:[Year]],'Dashboard (Year)'!$C$2)</f>
        <v>650</v>
      </c>
      <c r="T9" cm="1">
        <f t="array" ref="T9">SUMIFS(tblTransactions[[Outgoings]:[Outgoings]],tblTransactions[[Category]:[Category]],tblBudget[[#This Row],[Category]:[Category]],tblTransactions[[Month]:[Month]],tblBudget[[#Headers],[July]],tblTransactions[[Year]:[Year]],'Dashboard (Year)'!$C$2)</f>
        <v>650</v>
      </c>
      <c r="U9" cm="1">
        <f t="array" ref="U9">SUMIFS(tblTransactions[[Outgoings]:[Outgoings]],tblTransactions[[Category]:[Category]],tblBudget[[#This Row],[Category]:[Category]],tblTransactions[[Month]:[Month]],tblBudget[[#Headers],[August]],tblTransactions[[Year]:[Year]],'Dashboard (Year)'!$C$2)</f>
        <v>650</v>
      </c>
      <c r="V9" cm="1">
        <f t="array" ref="V9">SUMIFS(tblTransactions[[Outgoings]:[Outgoings]],tblTransactions[[Category]:[Category]],tblBudget[[#This Row],[Category]:[Category]],tblTransactions[[Month]:[Month]],tblBudget[[#Headers],[September]],tblTransactions[[Year]:[Year]],'Dashboard (Year)'!$C$2)</f>
        <v>650</v>
      </c>
      <c r="W9" cm="1">
        <f t="array" ref="W9">SUMIFS(tblTransactions[[Outgoings]:[Outgoings]],tblTransactions[[Category]:[Category]],tblBudget[[#This Row],[Category]:[Category]],tblTransactions[[Month]:[Month]],tblBudget[[#Headers],[October]],tblTransactions[[Year]:[Year]],'Dashboard (Year)'!$C$2)</f>
        <v>650</v>
      </c>
      <c r="X9" cm="1">
        <f t="array" ref="X9">SUMIFS(tblTransactions[[Outgoings]:[Outgoings]],tblTransactions[[Category]:[Category]],tblBudget[[#This Row],[Category]:[Category]],tblTransactions[[Month]:[Month]],tblBudget[[#Headers],[November]],tblTransactions[[Year]:[Year]],'Dashboard (Year)'!$C$2)</f>
        <v>650</v>
      </c>
      <c r="Y9" cm="1">
        <f t="array" ref="Y9">SUMIFS(tblTransactions[[Outgoings]:[Outgoings]],tblTransactions[[Category]:[Category]],tblBudget[[#This Row],[Category]:[Category]],tblTransactions[[Month]:[Month]],tblBudget[[#Headers],[December]],tblTransactions[[Year]:[Year]],'Dashboard (Year)'!$C$2)</f>
        <v>650</v>
      </c>
      <c r="Z9">
        <f t="shared" si="0"/>
        <v>7800</v>
      </c>
      <c r="AA9" s="2">
        <f ca="1">tblBudget[[#This Row],[Budget]]*MONTH(TODAY())</f>
        <v>7150</v>
      </c>
    </row>
    <row r="10" spans="1:27" x14ac:dyDescent="0.3">
      <c r="A10" s="1">
        <v>44203</v>
      </c>
      <c r="B10" t="s">
        <v>13</v>
      </c>
      <c r="C10" t="s">
        <v>15</v>
      </c>
      <c r="D10" s="2"/>
      <c r="E10" s="2"/>
      <c r="F10" s="2">
        <v>42</v>
      </c>
      <c r="G10" s="3">
        <f>YEAR(tblTransactions[[#This Row],[Date]])</f>
        <v>2021</v>
      </c>
      <c r="H10" s="2" t="str">
        <f>TEXT(tblTransactions[[#This Row],[Date]],"mmmm")</f>
        <v>January</v>
      </c>
      <c r="K10" t="s">
        <v>47</v>
      </c>
      <c r="L10" s="2">
        <v>100</v>
      </c>
      <c r="M10" s="2">
        <f>SUMIFS(tblTransactions[Outgoings],tblTransactions[Category],tblBudget[[#This Row],[Category]],tblTransactions[Year],'Dashboard (Month)'!$C$2,tblTransactions[Month],'Dashboard (Month)'!$A$2)</f>
        <v>250</v>
      </c>
      <c r="N10" cm="1">
        <f t="array" ref="N10">SUMIFS(tblTransactions[[Outgoings]:[Outgoings]],tblTransactions[[Category]:[Category]],tblBudget[[#This Row],[Category]:[Category]],tblTransactions[[Month]:[Month]],tblBudget[[#Headers],[January]],tblTransactions[[Year]:[Year]],'Dashboard (Year)'!$C$2)</f>
        <v>250</v>
      </c>
      <c r="O10" cm="1">
        <f t="array" ref="O10">SUMIFS(tblTransactions[[Outgoings]:[Outgoings]],tblTransactions[[Category]:[Category]],tblBudget[[#This Row],[Category]:[Category]],tblTransactions[[Month]:[Month]],tblBudget[[#Headers],[February]],tblTransactions[[Year]:[Year]],'Dashboard (Year)'!$C$2)</f>
        <v>250</v>
      </c>
      <c r="P10" cm="1">
        <f t="array" ref="P10">SUMIFS(tblTransactions[[Outgoings]:[Outgoings]],tblTransactions[[Category]:[Category]],tblBudget[[#This Row],[Category]:[Category]],tblTransactions[[Month]:[Month]],tblBudget[[#Headers],[March]],tblTransactions[[Year]:[Year]],'Dashboard (Year)'!$C$2)</f>
        <v>250</v>
      </c>
      <c r="Q10" cm="1">
        <f t="array" ref="Q10">SUMIFS(tblTransactions[[Outgoings]:[Outgoings]],tblTransactions[[Category]:[Category]],tblBudget[[#This Row],[Category]:[Category]],tblTransactions[[Month]:[Month]],tblBudget[[#Headers],[April]],tblTransactions[[Year]:[Year]],'Dashboard (Year)'!$C$2)</f>
        <v>250</v>
      </c>
      <c r="R10" cm="1">
        <f t="array" ref="R10">SUMIFS(tblTransactions[[Outgoings]:[Outgoings]],tblTransactions[[Category]:[Category]],tblBudget[[#This Row],[Category]:[Category]],tblTransactions[[Month]:[Month]],tblBudget[[#Headers],[May]],tblTransactions[[Year]:[Year]],'Dashboard (Year)'!$C$2)</f>
        <v>250</v>
      </c>
      <c r="S10" cm="1">
        <f t="array" ref="S10">SUMIFS(tblTransactions[[Outgoings]:[Outgoings]],tblTransactions[[Category]:[Category]],tblBudget[[#This Row],[Category]:[Category]],tblTransactions[[Month]:[Month]],tblBudget[[#Headers],[June]],tblTransactions[[Year]:[Year]],'Dashboard (Year)'!$C$2)</f>
        <v>250</v>
      </c>
      <c r="T10" cm="1">
        <f t="array" ref="T10">SUMIFS(tblTransactions[[Outgoings]:[Outgoings]],tblTransactions[[Category]:[Category]],tblBudget[[#This Row],[Category]:[Category]],tblTransactions[[Month]:[Month]],tblBudget[[#Headers],[July]],tblTransactions[[Year]:[Year]],'Dashboard (Year)'!$C$2)</f>
        <v>250</v>
      </c>
      <c r="U10" cm="1">
        <f t="array" ref="U10">SUMIFS(tblTransactions[[Outgoings]:[Outgoings]],tblTransactions[[Category]:[Category]],tblBudget[[#This Row],[Category]:[Category]],tblTransactions[[Month]:[Month]],tblBudget[[#Headers],[August]],tblTransactions[[Year]:[Year]],'Dashboard (Year)'!$C$2)</f>
        <v>250</v>
      </c>
      <c r="V10" cm="1">
        <f t="array" ref="V10">SUMIFS(tblTransactions[[Outgoings]:[Outgoings]],tblTransactions[[Category]:[Category]],tblBudget[[#This Row],[Category]:[Category]],tblTransactions[[Month]:[Month]],tblBudget[[#Headers],[September]],tblTransactions[[Year]:[Year]],'Dashboard (Year)'!$C$2)</f>
        <v>250</v>
      </c>
      <c r="W10" cm="1">
        <f t="array" ref="W10">SUMIFS(tblTransactions[[Outgoings]:[Outgoings]],tblTransactions[[Category]:[Category]],tblBudget[[#This Row],[Category]:[Category]],tblTransactions[[Month]:[Month]],tblBudget[[#Headers],[October]],tblTransactions[[Year]:[Year]],'Dashboard (Year)'!$C$2)</f>
        <v>250</v>
      </c>
      <c r="X10" cm="1">
        <f t="array" ref="X10">SUMIFS(tblTransactions[[Outgoings]:[Outgoings]],tblTransactions[[Category]:[Category]],tblBudget[[#This Row],[Category]:[Category]],tblTransactions[[Month]:[Month]],tblBudget[[#Headers],[November]],tblTransactions[[Year]:[Year]],'Dashboard (Year)'!$C$2)</f>
        <v>250</v>
      </c>
      <c r="Y10" cm="1">
        <f t="array" ref="Y10">SUMIFS(tblTransactions[[Outgoings]:[Outgoings]],tblTransactions[[Category]:[Category]],tblBudget[[#This Row],[Category]:[Category]],tblTransactions[[Month]:[Month]],tblBudget[[#Headers],[December]],tblTransactions[[Year]:[Year]],'Dashboard (Year)'!$C$2)</f>
        <v>250</v>
      </c>
      <c r="Z10">
        <f t="shared" si="0"/>
        <v>3000</v>
      </c>
      <c r="AA10" s="2">
        <f ca="1">tblBudget[[#This Row],[Budget]]*MONTH(TODAY())</f>
        <v>1100</v>
      </c>
    </row>
    <row r="11" spans="1:27" x14ac:dyDescent="0.3">
      <c r="A11" s="1">
        <v>44205</v>
      </c>
      <c r="B11" t="s">
        <v>13</v>
      </c>
      <c r="C11" t="s">
        <v>15</v>
      </c>
      <c r="D11" s="2"/>
      <c r="E11" s="2"/>
      <c r="F11" s="2">
        <v>41</v>
      </c>
      <c r="G11" s="3">
        <f>YEAR(tblTransactions[[#This Row],[Date]])</f>
        <v>2021</v>
      </c>
      <c r="H11" s="2" t="str">
        <f>TEXT(tblTransactions[[#This Row],[Date]],"mmmm")</f>
        <v>January</v>
      </c>
      <c r="K11" t="s">
        <v>16</v>
      </c>
      <c r="L11" s="2">
        <f>SUBTOTAL(109,tblBudget[Budget])</f>
        <v>1630</v>
      </c>
      <c r="M11" s="2">
        <f>SUBTOTAL(109,tblBudget[Actual])</f>
        <v>2077</v>
      </c>
      <c r="N11">
        <f t="shared" ref="N11:Y11" si="1">SUM(N4:N10)</f>
        <v>2155</v>
      </c>
      <c r="O11">
        <f t="shared" si="1"/>
        <v>2465</v>
      </c>
      <c r="P11">
        <f t="shared" si="1"/>
        <v>2362</v>
      </c>
      <c r="Q11">
        <f t="shared" si="1"/>
        <v>2509</v>
      </c>
      <c r="R11">
        <f t="shared" si="1"/>
        <v>2173.5</v>
      </c>
      <c r="S11">
        <f t="shared" si="1"/>
        <v>2382</v>
      </c>
      <c r="T11">
        <f t="shared" si="1"/>
        <v>2122</v>
      </c>
      <c r="U11">
        <f t="shared" si="1"/>
        <v>2077</v>
      </c>
      <c r="V11">
        <f t="shared" si="1"/>
        <v>1827</v>
      </c>
      <c r="W11">
        <f t="shared" si="1"/>
        <v>2527</v>
      </c>
      <c r="X11">
        <f t="shared" si="1"/>
        <v>2647</v>
      </c>
      <c r="Y11">
        <f t="shared" si="1"/>
        <v>2349</v>
      </c>
      <c r="Z11">
        <f t="shared" si="0"/>
        <v>27595.5</v>
      </c>
      <c r="AA11" s="2">
        <f ca="1">SUBTOTAL(109,tblBudget[Year Budget])</f>
        <v>17930</v>
      </c>
    </row>
    <row r="12" spans="1:27" x14ac:dyDescent="0.3">
      <c r="A12" s="1">
        <v>44205</v>
      </c>
      <c r="B12" t="s">
        <v>13</v>
      </c>
      <c r="C12" t="s">
        <v>20</v>
      </c>
      <c r="D12" s="2" t="s">
        <v>46</v>
      </c>
      <c r="E12" s="2"/>
      <c r="F12" s="2">
        <v>26</v>
      </c>
      <c r="G12" s="3">
        <f>YEAR(tblTransactions[[#This Row],[Date]])</f>
        <v>2021</v>
      </c>
      <c r="H12" s="2" t="str">
        <f>TEXT(tblTransactions[[#This Row],[Date]],"mmmm")</f>
        <v>January</v>
      </c>
    </row>
    <row r="13" spans="1:27" x14ac:dyDescent="0.3">
      <c r="A13" s="1">
        <v>44209</v>
      </c>
      <c r="B13" t="s">
        <v>13</v>
      </c>
      <c r="C13" t="s">
        <v>8</v>
      </c>
      <c r="D13" s="2"/>
      <c r="E13" s="2"/>
      <c r="F13" s="2">
        <v>57</v>
      </c>
      <c r="G13" s="3">
        <f>YEAR(tblTransactions[[#This Row],[Date]])</f>
        <v>2021</v>
      </c>
      <c r="H13" s="2" t="str">
        <f>TEXT(tblTransactions[[#This Row],[Date]],"mmmm")</f>
        <v>January</v>
      </c>
    </row>
    <row r="14" spans="1:27" x14ac:dyDescent="0.3">
      <c r="A14" s="1">
        <v>44210</v>
      </c>
      <c r="B14" t="s">
        <v>13</v>
      </c>
      <c r="C14" t="s">
        <v>15</v>
      </c>
      <c r="D14" s="2"/>
      <c r="E14" s="2"/>
      <c r="F14" s="2">
        <v>43</v>
      </c>
      <c r="G14" s="3">
        <f>YEAR(tblTransactions[[#This Row],[Date]])</f>
        <v>2021</v>
      </c>
      <c r="H14" s="2" t="str">
        <f>TEXT(tblTransactions[[#This Row],[Date]],"mmmm")</f>
        <v>January</v>
      </c>
    </row>
    <row r="15" spans="1:27" x14ac:dyDescent="0.3">
      <c r="A15" s="1">
        <v>44213</v>
      </c>
      <c r="B15" t="s">
        <v>13</v>
      </c>
      <c r="C15" t="s">
        <v>15</v>
      </c>
      <c r="D15" s="2"/>
      <c r="E15" s="2"/>
      <c r="F15" s="2">
        <v>76</v>
      </c>
      <c r="G15" s="3">
        <f>YEAR(tblTransactions[[#This Row],[Date]])</f>
        <v>2021</v>
      </c>
      <c r="H15" s="2" t="str">
        <f>TEXT(tblTransactions[[#This Row],[Date]],"mmmm")</f>
        <v>January</v>
      </c>
    </row>
    <row r="16" spans="1:27" x14ac:dyDescent="0.3">
      <c r="A16" s="1">
        <v>44213</v>
      </c>
      <c r="B16" t="s">
        <v>13</v>
      </c>
      <c r="C16" t="s">
        <v>15</v>
      </c>
      <c r="D16" s="2"/>
      <c r="E16" s="2"/>
      <c r="F16" s="2">
        <v>66</v>
      </c>
      <c r="G16" s="3">
        <f>YEAR(tblTransactions[[#This Row],[Date]])</f>
        <v>2021</v>
      </c>
      <c r="H16" s="2" t="str">
        <f>TEXT(tblTransactions[[#This Row],[Date]],"mmmm")</f>
        <v>January</v>
      </c>
    </row>
    <row r="17" spans="1:15" x14ac:dyDescent="0.3">
      <c r="A17" s="1">
        <v>44215</v>
      </c>
      <c r="B17" t="s">
        <v>13</v>
      </c>
      <c r="C17" t="s">
        <v>15</v>
      </c>
      <c r="D17" s="2"/>
      <c r="E17" s="2"/>
      <c r="F17" s="2">
        <v>25</v>
      </c>
      <c r="G17" s="3">
        <f>YEAR(tblTransactions[[#This Row],[Date]])</f>
        <v>2021</v>
      </c>
      <c r="H17" s="2" t="str">
        <f>TEXT(tblTransactions[[#This Row],[Date]],"mmmm")</f>
        <v>January</v>
      </c>
      <c r="K17" t="s">
        <v>3</v>
      </c>
      <c r="L17" t="s">
        <v>14</v>
      </c>
      <c r="M17" t="s">
        <v>10</v>
      </c>
      <c r="N17" t="s">
        <v>42</v>
      </c>
      <c r="O17" t="s">
        <v>43</v>
      </c>
    </row>
    <row r="18" spans="1:15" x14ac:dyDescent="0.3">
      <c r="A18" s="1">
        <v>44222</v>
      </c>
      <c r="B18" t="s">
        <v>13</v>
      </c>
      <c r="C18" t="s">
        <v>8</v>
      </c>
      <c r="D18" s="2"/>
      <c r="E18" s="2"/>
      <c r="F18" s="2">
        <v>40</v>
      </c>
      <c r="G18" s="3">
        <f>YEAR(tblTransactions[[#This Row],[Date]])</f>
        <v>2021</v>
      </c>
      <c r="H18" s="2" t="str">
        <f>TEXT(tblTransactions[[#This Row],[Date]],"mmmm")</f>
        <v>January</v>
      </c>
      <c r="K18" t="s">
        <v>22</v>
      </c>
      <c r="L18" s="2">
        <v>4000</v>
      </c>
      <c r="M18" s="2">
        <f>SUMIFS(tblTransactions[Incomes],tblTransactions[Category],tblIncome[[#This Row],[Income]],tblTransactions[Year],'Dashboard (Month)'!$C$2,tblTransactions[Month],'Dashboard (Month)'!$A$2)</f>
        <v>1717</v>
      </c>
      <c r="N18" s="2">
        <f ca="1">tblIncome[[#This Row],[Target]]*MONTH(TODAY())</f>
        <v>44000</v>
      </c>
      <c r="O18" s="2">
        <f>SUMIFS(tblTransactions[Incomes],tblTransactions[Category],tblIncome[[#This Row],[Income]],tblTransactions[Year],'Dashboard (Year)'!$C$2)</f>
        <v>20139</v>
      </c>
    </row>
    <row r="19" spans="1:15" x14ac:dyDescent="0.3">
      <c r="A19" s="1">
        <v>44224</v>
      </c>
      <c r="B19" t="s">
        <v>13</v>
      </c>
      <c r="C19" t="s">
        <v>15</v>
      </c>
      <c r="D19" s="2"/>
      <c r="E19" s="2"/>
      <c r="F19" s="2">
        <v>76</v>
      </c>
      <c r="G19" s="3">
        <f>YEAR(tblTransactions[[#This Row],[Date]])</f>
        <v>2021</v>
      </c>
      <c r="H19" s="2" t="str">
        <f>TEXT(tblTransactions[[#This Row],[Date]],"mmmm")</f>
        <v>January</v>
      </c>
      <c r="K19" t="s">
        <v>23</v>
      </c>
      <c r="L19" s="2">
        <v>750</v>
      </c>
      <c r="M19" s="2">
        <f>SUMIFS(tblTransactions[Incomes],tblTransactions[Category],tblIncome[[#This Row],[Income]],tblTransactions[Year],'Dashboard (Month)'!$C$2,tblTransactions[Month],'Dashboard (Month)'!$A$2)</f>
        <v>1415</v>
      </c>
      <c r="N19" s="2">
        <f ca="1">tblIncome[[#This Row],[Target]]*MONTH(TODAY())</f>
        <v>8250</v>
      </c>
      <c r="O19" s="2">
        <f>SUMIFS(tblTransactions[Incomes],tblTransactions[Category],tblIncome[[#This Row],[Income]],tblTransactions[Year],'Dashboard (Year)'!$C$2)</f>
        <v>14935</v>
      </c>
    </row>
    <row r="20" spans="1:15" x14ac:dyDescent="0.3">
      <c r="A20" s="1">
        <v>44224</v>
      </c>
      <c r="B20" t="s">
        <v>13</v>
      </c>
      <c r="C20" t="s">
        <v>15</v>
      </c>
      <c r="D20" s="2"/>
      <c r="E20" s="2"/>
      <c r="F20" s="2">
        <v>51</v>
      </c>
      <c r="G20" s="3">
        <f>YEAR(tblTransactions[[#This Row],[Date]])</f>
        <v>2021</v>
      </c>
      <c r="H20" s="2" t="str">
        <f>TEXT(tblTransactions[[#This Row],[Date]],"mmmm")</f>
        <v>January</v>
      </c>
      <c r="K20" t="s">
        <v>27</v>
      </c>
      <c r="L20" s="2">
        <v>2000</v>
      </c>
      <c r="M20" s="2">
        <f>SUMIFS(tblTransactions[Incomes],tblTransactions[Category],tblIncome[[#This Row],[Income]],tblTransactions[Year],'Dashboard (Month)'!$C$2,tblTransactions[Month],'Dashboard (Month)'!$A$2)</f>
        <v>3977</v>
      </c>
      <c r="N20" s="2">
        <f ca="1">tblIncome[[#This Row],[Target]]*MONTH(TODAY())</f>
        <v>22000</v>
      </c>
      <c r="O20" s="2">
        <f>SUMIFS(tblTransactions[Incomes],tblTransactions[Category],tblIncome[[#This Row],[Income]],tblTransactions[Year],'Dashboard (Year)'!$C$2)</f>
        <v>45122</v>
      </c>
    </row>
    <row r="21" spans="1:15" x14ac:dyDescent="0.3">
      <c r="A21" s="1">
        <v>44224</v>
      </c>
      <c r="B21" t="s">
        <v>13</v>
      </c>
      <c r="C21" t="s">
        <v>15</v>
      </c>
      <c r="D21" s="2"/>
      <c r="E21" s="2"/>
      <c r="F21" s="2">
        <v>68</v>
      </c>
      <c r="G21" s="3">
        <f>YEAR(tblTransactions[[#This Row],[Date]])</f>
        <v>2021</v>
      </c>
      <c r="H21" s="2" t="str">
        <f>TEXT(tblTransactions[[#This Row],[Date]],"mmmm")</f>
        <v>January</v>
      </c>
      <c r="K21" t="s">
        <v>16</v>
      </c>
      <c r="L21" s="2">
        <f>SUBTOTAL(109,tblIncome[Target])</f>
        <v>6750</v>
      </c>
      <c r="M21" s="2">
        <f>SUBTOTAL(109,tblIncome[Actual])</f>
        <v>7109</v>
      </c>
      <c r="N21" s="2">
        <f ca="1">SUBTOTAL(109,tblIncome[Target Year])</f>
        <v>74250</v>
      </c>
      <c r="O21" s="2">
        <f>SUBTOTAL(109,tblIncome[Actual Year])</f>
        <v>80196</v>
      </c>
    </row>
    <row r="22" spans="1:15" x14ac:dyDescent="0.3">
      <c r="A22" s="1">
        <v>44226</v>
      </c>
      <c r="B22" t="s">
        <v>13</v>
      </c>
      <c r="C22" t="s">
        <v>15</v>
      </c>
      <c r="D22" s="2"/>
      <c r="E22" s="2"/>
      <c r="F22" s="2">
        <v>31</v>
      </c>
      <c r="G22" s="3">
        <f>YEAR(tblTransactions[[#This Row],[Date]])</f>
        <v>2021</v>
      </c>
      <c r="H22" s="2" t="str">
        <f>TEXT(tblTransactions[[#This Row],[Date]],"mmmm")</f>
        <v>January</v>
      </c>
    </row>
    <row r="23" spans="1:15" x14ac:dyDescent="0.3">
      <c r="A23" s="1">
        <v>44227</v>
      </c>
      <c r="B23" t="s">
        <v>13</v>
      </c>
      <c r="C23" t="s">
        <v>15</v>
      </c>
      <c r="D23" s="2"/>
      <c r="E23" s="2"/>
      <c r="F23" s="2">
        <v>66</v>
      </c>
      <c r="G23" s="3">
        <f>YEAR(tblTransactions[[#This Row],[Date]])</f>
        <v>2021</v>
      </c>
      <c r="H23" s="2" t="str">
        <f>TEXT(tblTransactions[[#This Row],[Date]],"mmmm")</f>
        <v>January</v>
      </c>
    </row>
    <row r="24" spans="1:15" x14ac:dyDescent="0.3">
      <c r="A24" s="1">
        <v>44227</v>
      </c>
      <c r="B24" t="s">
        <v>3</v>
      </c>
      <c r="C24" t="s">
        <v>22</v>
      </c>
      <c r="D24" s="2"/>
      <c r="E24" s="2">
        <v>1501</v>
      </c>
      <c r="F24" s="2"/>
      <c r="G24" s="3">
        <f>YEAR(tblTransactions[[#This Row],[Date]])</f>
        <v>2021</v>
      </c>
      <c r="H24" s="2" t="str">
        <f>TEXT(tblTransactions[[#This Row],[Date]],"mmmm")</f>
        <v>January</v>
      </c>
    </row>
    <row r="25" spans="1:15" x14ac:dyDescent="0.3">
      <c r="A25" s="1">
        <v>44227</v>
      </c>
      <c r="B25" t="s">
        <v>3</v>
      </c>
      <c r="C25" t="s">
        <v>23</v>
      </c>
      <c r="D25" s="2"/>
      <c r="E25" s="2">
        <v>1479</v>
      </c>
      <c r="F25" s="2"/>
      <c r="G25" s="3">
        <f>YEAR(tblTransactions[[#This Row],[Date]])</f>
        <v>2021</v>
      </c>
      <c r="H25" s="2" t="str">
        <f>TEXT(tblTransactions[[#This Row],[Date]],"mmmm")</f>
        <v>January</v>
      </c>
    </row>
    <row r="26" spans="1:15" x14ac:dyDescent="0.3">
      <c r="A26" s="1">
        <v>44227</v>
      </c>
      <c r="B26" t="s">
        <v>3</v>
      </c>
      <c r="C26" t="s">
        <v>27</v>
      </c>
      <c r="D26" s="2"/>
      <c r="E26" s="2">
        <v>3715</v>
      </c>
      <c r="F26" s="2"/>
      <c r="G26" s="3">
        <f>YEAR(tblTransactions[[#This Row],[Date]])</f>
        <v>2021</v>
      </c>
      <c r="H26" s="2" t="str">
        <f>TEXT(tblTransactions[[#This Row],[Date]],"mmmm")</f>
        <v>January</v>
      </c>
    </row>
    <row r="27" spans="1:15" x14ac:dyDescent="0.3">
      <c r="A27" s="1">
        <v>44228</v>
      </c>
      <c r="B27" t="s">
        <v>13</v>
      </c>
      <c r="C27" t="s">
        <v>6</v>
      </c>
      <c r="D27" s="2"/>
      <c r="E27" s="2"/>
      <c r="F27" s="2">
        <v>650</v>
      </c>
      <c r="G27" s="3">
        <f>YEAR(tblTransactions[[#This Row],[Date]])</f>
        <v>2021</v>
      </c>
      <c r="H27" s="2" t="str">
        <f>TEXT(tblTransactions[[#This Row],[Date]],"mmmm")</f>
        <v>February</v>
      </c>
    </row>
    <row r="28" spans="1:15" x14ac:dyDescent="0.3">
      <c r="A28" s="1">
        <v>44228</v>
      </c>
      <c r="B28" t="s">
        <v>13</v>
      </c>
      <c r="C28" t="s">
        <v>8</v>
      </c>
      <c r="D28" s="2"/>
      <c r="E28" s="2"/>
      <c r="F28" s="2">
        <v>56</v>
      </c>
      <c r="G28" s="3">
        <f>YEAR(tblTransactions[[#This Row],[Date]])</f>
        <v>2021</v>
      </c>
      <c r="H28" s="2" t="str">
        <f>TEXT(tblTransactions[[#This Row],[Date]],"mmmm")</f>
        <v>February</v>
      </c>
    </row>
    <row r="29" spans="1:15" x14ac:dyDescent="0.3">
      <c r="A29" s="1">
        <v>44228</v>
      </c>
      <c r="B29" t="s">
        <v>13</v>
      </c>
      <c r="C29" t="s">
        <v>47</v>
      </c>
      <c r="D29" s="2"/>
      <c r="E29" s="2"/>
      <c r="F29" s="2">
        <v>250</v>
      </c>
      <c r="G29" s="3">
        <f>YEAR(tblTransactions[[#This Row],[Date]])</f>
        <v>2021</v>
      </c>
      <c r="H29" s="2" t="str">
        <f>TEXT(tblTransactions[[#This Row],[Date]],"mmmm")</f>
        <v>February</v>
      </c>
    </row>
    <row r="30" spans="1:15" x14ac:dyDescent="0.3">
      <c r="A30" s="1">
        <v>44229</v>
      </c>
      <c r="B30" t="s">
        <v>13</v>
      </c>
      <c r="C30" t="s">
        <v>7</v>
      </c>
      <c r="D30" s="2" t="s">
        <v>5</v>
      </c>
      <c r="E30" s="2"/>
      <c r="F30" s="2">
        <v>45</v>
      </c>
      <c r="G30" s="3">
        <f>YEAR(tblTransactions[[#This Row],[Date]])</f>
        <v>2021</v>
      </c>
      <c r="H30" s="2" t="str">
        <f>TEXT(tblTransactions[[#This Row],[Date]],"mmmm")</f>
        <v>February</v>
      </c>
    </row>
    <row r="31" spans="1:15" x14ac:dyDescent="0.3">
      <c r="A31" s="1">
        <v>44229</v>
      </c>
      <c r="B31" t="s">
        <v>13</v>
      </c>
      <c r="C31" t="s">
        <v>15</v>
      </c>
      <c r="D31" s="2"/>
      <c r="E31" s="2"/>
      <c r="F31" s="2">
        <v>38</v>
      </c>
      <c r="G31" s="3">
        <f>YEAR(tblTransactions[[#This Row],[Date]])</f>
        <v>2021</v>
      </c>
      <c r="H31" s="2" t="str">
        <f>TEXT(tblTransactions[[#This Row],[Date]],"mmmm")</f>
        <v>February</v>
      </c>
    </row>
    <row r="32" spans="1:15" x14ac:dyDescent="0.3">
      <c r="A32" s="1">
        <v>44232</v>
      </c>
      <c r="B32" t="s">
        <v>13</v>
      </c>
      <c r="C32" t="s">
        <v>7</v>
      </c>
      <c r="D32" s="2" t="s">
        <v>5</v>
      </c>
      <c r="E32" s="2"/>
      <c r="F32" s="2">
        <v>50</v>
      </c>
      <c r="G32" s="3">
        <f>YEAR(tblTransactions[[#This Row],[Date]])</f>
        <v>2021</v>
      </c>
      <c r="H32" s="2" t="str">
        <f>TEXT(tblTransactions[[#This Row],[Date]],"mmmm")</f>
        <v>February</v>
      </c>
    </row>
    <row r="33" spans="1:8" x14ac:dyDescent="0.3">
      <c r="A33" s="1">
        <v>44232</v>
      </c>
      <c r="B33" t="s">
        <v>13</v>
      </c>
      <c r="C33" t="s">
        <v>48</v>
      </c>
      <c r="D33" s="2"/>
      <c r="E33" s="2"/>
      <c r="F33" s="2">
        <v>236</v>
      </c>
      <c r="G33" s="3">
        <f>YEAR(tblTransactions[[#This Row],[Date]])</f>
        <v>2021</v>
      </c>
      <c r="H33" s="2" t="s">
        <v>31</v>
      </c>
    </row>
    <row r="34" spans="1:8" x14ac:dyDescent="0.3">
      <c r="A34" s="1">
        <v>44233</v>
      </c>
      <c r="B34" t="s">
        <v>13</v>
      </c>
      <c r="C34" t="s">
        <v>20</v>
      </c>
      <c r="D34" s="2"/>
      <c r="E34" s="2"/>
      <c r="F34" s="2">
        <v>139</v>
      </c>
      <c r="G34" s="3">
        <f>YEAR(tblTransactions[[#This Row],[Date]])</f>
        <v>2021</v>
      </c>
      <c r="H34" s="2" t="str">
        <f>TEXT(tblTransactions[[#This Row],[Date]],"mmmm")</f>
        <v>February</v>
      </c>
    </row>
    <row r="35" spans="1:8" x14ac:dyDescent="0.3">
      <c r="A35" s="1">
        <v>44235</v>
      </c>
      <c r="B35" t="s">
        <v>13</v>
      </c>
      <c r="C35" t="s">
        <v>48</v>
      </c>
      <c r="D35" s="2"/>
      <c r="E35" s="2"/>
      <c r="F35" s="2">
        <v>294</v>
      </c>
      <c r="G35" s="3">
        <f>YEAR(tblTransactions[[#This Row],[Date]])</f>
        <v>2021</v>
      </c>
      <c r="H35" s="2" t="str">
        <f>TEXT(tblTransactions[[#This Row],[Date]],"mmmm")</f>
        <v>February</v>
      </c>
    </row>
    <row r="36" spans="1:8" x14ac:dyDescent="0.3">
      <c r="A36" s="1">
        <v>44236</v>
      </c>
      <c r="B36" t="s">
        <v>13</v>
      </c>
      <c r="C36" t="s">
        <v>20</v>
      </c>
      <c r="D36" s="2" t="s">
        <v>46</v>
      </c>
      <c r="E36" s="2"/>
      <c r="F36" s="2">
        <v>25</v>
      </c>
      <c r="G36" s="3">
        <f>YEAR(tblTransactions[[#This Row],[Date]])</f>
        <v>2021</v>
      </c>
      <c r="H36" s="2" t="str">
        <f>TEXT(tblTransactions[[#This Row],[Date]],"mmmm")</f>
        <v>February</v>
      </c>
    </row>
    <row r="37" spans="1:8" x14ac:dyDescent="0.3">
      <c r="A37" s="1">
        <v>44239</v>
      </c>
      <c r="B37" t="s">
        <v>13</v>
      </c>
      <c r="C37" t="s">
        <v>15</v>
      </c>
      <c r="D37" s="2"/>
      <c r="E37" s="2"/>
      <c r="F37" s="2">
        <v>60</v>
      </c>
      <c r="G37" s="3">
        <f>YEAR(tblTransactions[[#This Row],[Date]])</f>
        <v>2021</v>
      </c>
      <c r="H37" s="2" t="str">
        <f>TEXT(tblTransactions[[#This Row],[Date]],"mmmm")</f>
        <v>February</v>
      </c>
    </row>
    <row r="38" spans="1:8" x14ac:dyDescent="0.3">
      <c r="A38" s="1">
        <v>44240</v>
      </c>
      <c r="B38" t="s">
        <v>13</v>
      </c>
      <c r="C38" t="s">
        <v>15</v>
      </c>
      <c r="D38" s="2"/>
      <c r="E38" s="2"/>
      <c r="F38" s="2">
        <v>44</v>
      </c>
      <c r="G38" s="3">
        <f>YEAR(tblTransactions[[#This Row],[Date]])</f>
        <v>2021</v>
      </c>
      <c r="H38" s="2" t="str">
        <f>TEXT(tblTransactions[[#This Row],[Date]],"mmmm")</f>
        <v>February</v>
      </c>
    </row>
    <row r="39" spans="1:8" x14ac:dyDescent="0.3">
      <c r="A39" s="1">
        <v>44240</v>
      </c>
      <c r="B39" t="s">
        <v>13</v>
      </c>
      <c r="C39" t="s">
        <v>15</v>
      </c>
      <c r="D39" s="2"/>
      <c r="E39" s="2"/>
      <c r="F39" s="2">
        <v>57</v>
      </c>
      <c r="G39" s="3">
        <f>YEAR(tblTransactions[[#This Row],[Date]])</f>
        <v>2021</v>
      </c>
      <c r="H39" s="2" t="str">
        <f>TEXT(tblTransactions[[#This Row],[Date]],"mmmm")</f>
        <v>February</v>
      </c>
    </row>
    <row r="40" spans="1:8" x14ac:dyDescent="0.3">
      <c r="A40" s="1">
        <v>44240</v>
      </c>
      <c r="B40" t="s">
        <v>13</v>
      </c>
      <c r="C40" t="s">
        <v>15</v>
      </c>
      <c r="D40" s="2"/>
      <c r="E40" s="2"/>
      <c r="F40" s="2">
        <v>62</v>
      </c>
      <c r="G40" s="3">
        <f>YEAR(tblTransactions[[#This Row],[Date]])</f>
        <v>2021</v>
      </c>
      <c r="H40" s="2" t="str">
        <f>TEXT(tblTransactions[[#This Row],[Date]],"mmmm")</f>
        <v>February</v>
      </c>
    </row>
    <row r="41" spans="1:8" x14ac:dyDescent="0.3">
      <c r="A41" s="1">
        <v>44241</v>
      </c>
      <c r="B41" t="s">
        <v>13</v>
      </c>
      <c r="C41" t="s">
        <v>7</v>
      </c>
      <c r="D41" s="2" t="s">
        <v>5</v>
      </c>
      <c r="E41" s="2"/>
      <c r="F41" s="2">
        <v>55</v>
      </c>
      <c r="G41" s="3">
        <f>YEAR(tblTransactions[[#This Row],[Date]])</f>
        <v>2021</v>
      </c>
      <c r="H41" s="2" t="str">
        <f>TEXT(tblTransactions[[#This Row],[Date]],"mmmm")</f>
        <v>February</v>
      </c>
    </row>
    <row r="42" spans="1:8" x14ac:dyDescent="0.3">
      <c r="A42" s="1">
        <v>44241</v>
      </c>
      <c r="B42" t="s">
        <v>13</v>
      </c>
      <c r="C42" t="s">
        <v>15</v>
      </c>
      <c r="D42" s="2"/>
      <c r="E42" s="2"/>
      <c r="F42" s="2">
        <v>40</v>
      </c>
      <c r="G42" s="3">
        <f>YEAR(tblTransactions[[#This Row],[Date]])</f>
        <v>2021</v>
      </c>
      <c r="H42" s="2" t="str">
        <f>TEXT(tblTransactions[[#This Row],[Date]],"mmmm")</f>
        <v>February</v>
      </c>
    </row>
    <row r="43" spans="1:8" x14ac:dyDescent="0.3">
      <c r="A43" s="1">
        <v>44243</v>
      </c>
      <c r="B43" t="s">
        <v>13</v>
      </c>
      <c r="C43" t="s">
        <v>15</v>
      </c>
      <c r="D43" s="2"/>
      <c r="E43" s="2"/>
      <c r="F43" s="2">
        <v>62</v>
      </c>
      <c r="G43" s="3">
        <f>YEAR(tblTransactions[[#This Row],[Date]])</f>
        <v>2021</v>
      </c>
      <c r="H43" s="2" t="str">
        <f>TEXT(tblTransactions[[#This Row],[Date]],"mmmm")</f>
        <v>February</v>
      </c>
    </row>
    <row r="44" spans="1:8" x14ac:dyDescent="0.3">
      <c r="A44" s="1">
        <v>44244</v>
      </c>
      <c r="B44" t="s">
        <v>13</v>
      </c>
      <c r="C44" t="s">
        <v>48</v>
      </c>
      <c r="D44" s="2"/>
      <c r="E44" s="2"/>
      <c r="F44" s="2">
        <v>244</v>
      </c>
      <c r="G44" s="3">
        <f>YEAR(tblTransactions[[#This Row],[Date]])</f>
        <v>2021</v>
      </c>
      <c r="H44" s="2" t="s">
        <v>34</v>
      </c>
    </row>
    <row r="45" spans="1:8" x14ac:dyDescent="0.3">
      <c r="A45" s="1">
        <v>44245</v>
      </c>
      <c r="B45" t="s">
        <v>13</v>
      </c>
      <c r="C45" t="s">
        <v>15</v>
      </c>
      <c r="D45" s="2"/>
      <c r="E45" s="2"/>
      <c r="F45" s="2">
        <v>37</v>
      </c>
      <c r="G45" s="3">
        <f>YEAR(tblTransactions[[#This Row],[Date]])</f>
        <v>2021</v>
      </c>
      <c r="H45" s="2" t="str">
        <f>TEXT(tblTransactions[[#This Row],[Date]],"mmmm")</f>
        <v>February</v>
      </c>
    </row>
    <row r="46" spans="1:8" x14ac:dyDescent="0.3">
      <c r="A46" s="1">
        <v>44246</v>
      </c>
      <c r="B46" t="s">
        <v>13</v>
      </c>
      <c r="C46" t="s">
        <v>7</v>
      </c>
      <c r="D46" s="2" t="s">
        <v>5</v>
      </c>
      <c r="E46" s="2"/>
      <c r="F46" s="2">
        <v>66</v>
      </c>
      <c r="G46" s="3">
        <f>YEAR(tblTransactions[[#This Row],[Date]])</f>
        <v>2021</v>
      </c>
      <c r="H46" s="2" t="str">
        <f>TEXT(tblTransactions[[#This Row],[Date]],"mmmm")</f>
        <v>February</v>
      </c>
    </row>
    <row r="47" spans="1:8" x14ac:dyDescent="0.3">
      <c r="A47" s="1">
        <v>44248</v>
      </c>
      <c r="B47" t="s">
        <v>13</v>
      </c>
      <c r="C47" t="s">
        <v>15</v>
      </c>
      <c r="D47" s="2"/>
      <c r="E47" s="2"/>
      <c r="F47" s="2">
        <v>52</v>
      </c>
      <c r="G47" s="3">
        <f>YEAR(tblTransactions[[#This Row],[Date]])</f>
        <v>2021</v>
      </c>
      <c r="H47" s="2" t="str">
        <f>TEXT(tblTransactions[[#This Row],[Date]],"mmmm")</f>
        <v>February</v>
      </c>
    </row>
    <row r="48" spans="1:8" x14ac:dyDescent="0.3">
      <c r="A48" s="1">
        <v>44249</v>
      </c>
      <c r="B48" t="s">
        <v>13</v>
      </c>
      <c r="C48" t="s">
        <v>15</v>
      </c>
      <c r="D48" s="2"/>
      <c r="E48" s="2"/>
      <c r="F48" s="2">
        <v>48</v>
      </c>
      <c r="G48" s="3">
        <f>YEAR(tblTransactions[[#This Row],[Date]])</f>
        <v>2021</v>
      </c>
      <c r="H48" s="2" t="str">
        <f>TEXT(tblTransactions[[#This Row],[Date]],"mmmm")</f>
        <v>February</v>
      </c>
    </row>
    <row r="49" spans="1:8" x14ac:dyDescent="0.3">
      <c r="A49" s="1">
        <v>44252</v>
      </c>
      <c r="B49" t="s">
        <v>13</v>
      </c>
      <c r="C49" t="s">
        <v>15</v>
      </c>
      <c r="D49" s="2"/>
      <c r="E49" s="2"/>
      <c r="F49" s="2">
        <v>34</v>
      </c>
      <c r="G49" s="3">
        <f>YEAR(tblTransactions[[#This Row],[Date]])</f>
        <v>2021</v>
      </c>
      <c r="H49" s="2" t="str">
        <f>TEXT(tblTransactions[[#This Row],[Date]],"mmmm")</f>
        <v>February</v>
      </c>
    </row>
    <row r="50" spans="1:8" x14ac:dyDescent="0.3">
      <c r="A50" s="1">
        <v>44252</v>
      </c>
      <c r="B50" t="s">
        <v>13</v>
      </c>
      <c r="C50" t="s">
        <v>8</v>
      </c>
      <c r="D50" s="2"/>
      <c r="E50" s="2"/>
      <c r="F50" s="2">
        <v>64</v>
      </c>
      <c r="G50" s="3">
        <f>YEAR(tblTransactions[[#This Row],[Date]])</f>
        <v>2021</v>
      </c>
      <c r="H50" s="2" t="str">
        <f>TEXT(tblTransactions[[#This Row],[Date]],"mmmm")</f>
        <v>February</v>
      </c>
    </row>
    <row r="51" spans="1:8" x14ac:dyDescent="0.3">
      <c r="A51" s="1">
        <v>44254</v>
      </c>
      <c r="B51" t="s">
        <v>13</v>
      </c>
      <c r="C51" t="s">
        <v>15</v>
      </c>
      <c r="D51" s="2"/>
      <c r="E51" s="2"/>
      <c r="F51" s="2">
        <v>58</v>
      </c>
      <c r="G51" s="3">
        <f>YEAR(tblTransactions[[#This Row],[Date]])</f>
        <v>2021</v>
      </c>
      <c r="H51" s="2" t="str">
        <f>TEXT(tblTransactions[[#This Row],[Date]],"mmmm")</f>
        <v>February</v>
      </c>
    </row>
    <row r="52" spans="1:8" x14ac:dyDescent="0.3">
      <c r="A52" s="1">
        <v>44254</v>
      </c>
      <c r="B52" t="s">
        <v>13</v>
      </c>
      <c r="C52" t="s">
        <v>15</v>
      </c>
      <c r="D52" s="2"/>
      <c r="E52" s="2"/>
      <c r="F52" s="2">
        <v>45</v>
      </c>
      <c r="G52" s="3">
        <f>YEAR(tblTransactions[[#This Row],[Date]])</f>
        <v>2021</v>
      </c>
      <c r="H52" s="2" t="str">
        <f>TEXT(tblTransactions[[#This Row],[Date]],"mmmm")</f>
        <v>February</v>
      </c>
    </row>
    <row r="53" spans="1:8" x14ac:dyDescent="0.3">
      <c r="A53" s="1">
        <v>44255</v>
      </c>
      <c r="B53" t="s">
        <v>13</v>
      </c>
      <c r="C53" t="s">
        <v>15</v>
      </c>
      <c r="D53" s="2"/>
      <c r="E53" s="2"/>
      <c r="F53" s="2">
        <v>49</v>
      </c>
      <c r="G53" s="3">
        <f>YEAR(tblTransactions[[#This Row],[Date]])</f>
        <v>2021</v>
      </c>
      <c r="H53" s="2" t="str">
        <f>TEXT(tblTransactions[[#This Row],[Date]],"mmmm")</f>
        <v>February</v>
      </c>
    </row>
    <row r="54" spans="1:8" x14ac:dyDescent="0.3">
      <c r="A54" s="1">
        <v>44255</v>
      </c>
      <c r="B54" t="s">
        <v>13</v>
      </c>
      <c r="C54" t="s">
        <v>8</v>
      </c>
      <c r="D54" s="2"/>
      <c r="E54" s="2"/>
      <c r="F54" s="2">
        <v>32</v>
      </c>
      <c r="G54" s="3">
        <f>YEAR(tblTransactions[[#This Row],[Date]])</f>
        <v>2021</v>
      </c>
      <c r="H54" s="2" t="str">
        <f>TEXT(tblTransactions[[#This Row],[Date]],"mmmm")</f>
        <v>February</v>
      </c>
    </row>
    <row r="55" spans="1:8" x14ac:dyDescent="0.3">
      <c r="A55" s="1">
        <v>44255</v>
      </c>
      <c r="B55" t="s">
        <v>13</v>
      </c>
      <c r="C55" t="s">
        <v>8</v>
      </c>
      <c r="D55" s="2"/>
      <c r="E55" s="2"/>
      <c r="F55" s="2">
        <v>53</v>
      </c>
      <c r="G55" s="3">
        <f>YEAR(tblTransactions[[#This Row],[Date]])</f>
        <v>2021</v>
      </c>
      <c r="H55" s="2" t="str">
        <f>TEXT(tblTransactions[[#This Row],[Date]],"mmmm")</f>
        <v>February</v>
      </c>
    </row>
    <row r="56" spans="1:8" x14ac:dyDescent="0.3">
      <c r="A56" s="1">
        <v>44255</v>
      </c>
      <c r="B56" t="s">
        <v>3</v>
      </c>
      <c r="C56" t="s">
        <v>22</v>
      </c>
      <c r="D56" s="2"/>
      <c r="E56" s="2">
        <v>1901</v>
      </c>
      <c r="F56" s="2"/>
      <c r="G56" s="3">
        <f>YEAR(tblTransactions[[#This Row],[Date]])</f>
        <v>2021</v>
      </c>
      <c r="H56" s="2" t="str">
        <f>TEXT(tblTransactions[[#This Row],[Date]],"mmmm")</f>
        <v>February</v>
      </c>
    </row>
    <row r="57" spans="1:8" x14ac:dyDescent="0.3">
      <c r="A57" s="1">
        <v>44255</v>
      </c>
      <c r="B57" t="s">
        <v>3</v>
      </c>
      <c r="C57" t="s">
        <v>23</v>
      </c>
      <c r="D57" s="2"/>
      <c r="E57" s="2">
        <v>1150</v>
      </c>
      <c r="F57" s="2"/>
      <c r="G57" s="3">
        <f>YEAR(tblTransactions[[#This Row],[Date]])</f>
        <v>2021</v>
      </c>
      <c r="H57" s="2" t="str">
        <f>TEXT(tblTransactions[[#This Row],[Date]],"mmmm")</f>
        <v>February</v>
      </c>
    </row>
    <row r="58" spans="1:8" x14ac:dyDescent="0.3">
      <c r="A58" s="1">
        <v>44255</v>
      </c>
      <c r="B58" t="s">
        <v>3</v>
      </c>
      <c r="C58" t="s">
        <v>27</v>
      </c>
      <c r="D58" s="2"/>
      <c r="E58" s="2">
        <v>3839</v>
      </c>
      <c r="F58" s="2"/>
      <c r="G58" s="3">
        <f>YEAR(tblTransactions[[#This Row],[Date]])</f>
        <v>2021</v>
      </c>
      <c r="H58" s="2" t="str">
        <f>TEXT(tblTransactions[[#This Row],[Date]],"mmmm")</f>
        <v>February</v>
      </c>
    </row>
    <row r="59" spans="1:8" x14ac:dyDescent="0.3">
      <c r="A59" s="1">
        <v>44256</v>
      </c>
      <c r="B59" t="s">
        <v>13</v>
      </c>
      <c r="C59" t="s">
        <v>6</v>
      </c>
      <c r="D59" s="2"/>
      <c r="E59" s="2"/>
      <c r="F59" s="2">
        <v>650</v>
      </c>
      <c r="G59" s="3">
        <f>YEAR(tblTransactions[[#This Row],[Date]])</f>
        <v>2021</v>
      </c>
      <c r="H59" s="2" t="str">
        <f>TEXT(tblTransactions[[#This Row],[Date]],"mmmm")</f>
        <v>March</v>
      </c>
    </row>
    <row r="60" spans="1:8" x14ac:dyDescent="0.3">
      <c r="A60" s="1">
        <v>44256</v>
      </c>
      <c r="B60" t="s">
        <v>13</v>
      </c>
      <c r="C60" t="s">
        <v>15</v>
      </c>
      <c r="D60" s="2"/>
      <c r="E60" s="2"/>
      <c r="F60" s="2">
        <v>28</v>
      </c>
      <c r="G60" s="3">
        <f>YEAR(tblTransactions[[#This Row],[Date]])</f>
        <v>2021</v>
      </c>
      <c r="H60" s="2" t="str">
        <f>TEXT(tblTransactions[[#This Row],[Date]],"mmmm")</f>
        <v>March</v>
      </c>
    </row>
    <row r="61" spans="1:8" x14ac:dyDescent="0.3">
      <c r="A61" s="1">
        <v>44256</v>
      </c>
      <c r="B61" t="s">
        <v>13</v>
      </c>
      <c r="C61" t="s">
        <v>47</v>
      </c>
      <c r="D61" s="2"/>
      <c r="E61" s="2"/>
      <c r="F61" s="2">
        <v>250</v>
      </c>
      <c r="G61" s="3">
        <f>YEAR(tblTransactions[[#This Row],[Date]])</f>
        <v>2021</v>
      </c>
      <c r="H61" s="2" t="str">
        <f>TEXT(tblTransactions[[#This Row],[Date]],"mmmm")</f>
        <v>March</v>
      </c>
    </row>
    <row r="62" spans="1:8" x14ac:dyDescent="0.3">
      <c r="A62" s="1">
        <v>44257</v>
      </c>
      <c r="B62" t="s">
        <v>13</v>
      </c>
      <c r="C62" t="s">
        <v>15</v>
      </c>
      <c r="D62" s="2"/>
      <c r="E62" s="2"/>
      <c r="F62" s="2">
        <v>45</v>
      </c>
      <c r="G62" s="3">
        <f>YEAR(tblTransactions[[#This Row],[Date]])</f>
        <v>2021</v>
      </c>
      <c r="H62" s="2" t="str">
        <f>TEXT(tblTransactions[[#This Row],[Date]],"mmmm")</f>
        <v>March</v>
      </c>
    </row>
    <row r="63" spans="1:8" x14ac:dyDescent="0.3">
      <c r="A63" s="1">
        <v>44259</v>
      </c>
      <c r="B63" t="s">
        <v>13</v>
      </c>
      <c r="C63" t="s">
        <v>8</v>
      </c>
      <c r="D63" s="2"/>
      <c r="E63" s="2"/>
      <c r="F63" s="2">
        <v>36</v>
      </c>
      <c r="G63" s="3">
        <f>YEAR(tblTransactions[[#This Row],[Date]])</f>
        <v>2021</v>
      </c>
      <c r="H63" s="2" t="str">
        <f>TEXT(tblTransactions[[#This Row],[Date]],"mmmm")</f>
        <v>March</v>
      </c>
    </row>
    <row r="64" spans="1:8" x14ac:dyDescent="0.3">
      <c r="A64" s="1">
        <v>44260</v>
      </c>
      <c r="B64" t="s">
        <v>13</v>
      </c>
      <c r="C64" t="s">
        <v>8</v>
      </c>
      <c r="D64" s="2"/>
      <c r="E64" s="2"/>
      <c r="F64" s="2">
        <v>22</v>
      </c>
      <c r="G64" s="3">
        <f>YEAR(tblTransactions[[#This Row],[Date]])</f>
        <v>2021</v>
      </c>
      <c r="H64" s="2" t="str">
        <f>TEXT(tblTransactions[[#This Row],[Date]],"mmmm")</f>
        <v>March</v>
      </c>
    </row>
    <row r="65" spans="1:8" x14ac:dyDescent="0.3">
      <c r="A65" s="1">
        <v>44261</v>
      </c>
      <c r="B65" t="s">
        <v>13</v>
      </c>
      <c r="C65" t="s">
        <v>15</v>
      </c>
      <c r="D65" s="2"/>
      <c r="E65" s="2"/>
      <c r="F65" s="2">
        <v>62</v>
      </c>
      <c r="G65" s="3">
        <f>YEAR(tblTransactions[[#This Row],[Date]])</f>
        <v>2021</v>
      </c>
      <c r="H65" s="2" t="str">
        <f>TEXT(tblTransactions[[#This Row],[Date]],"mmmm")</f>
        <v>March</v>
      </c>
    </row>
    <row r="66" spans="1:8" x14ac:dyDescent="0.3">
      <c r="A66" s="1">
        <v>44261</v>
      </c>
      <c r="B66" t="s">
        <v>13</v>
      </c>
      <c r="C66" t="s">
        <v>20</v>
      </c>
      <c r="D66" s="2"/>
      <c r="E66" s="2"/>
      <c r="F66" s="2">
        <v>125</v>
      </c>
      <c r="G66" s="3">
        <f>YEAR(tblTransactions[[#This Row],[Date]])</f>
        <v>2021</v>
      </c>
      <c r="H66" s="2" t="str">
        <f>TEXT(tblTransactions[[#This Row],[Date]],"mmmm")</f>
        <v>March</v>
      </c>
    </row>
    <row r="67" spans="1:8" x14ac:dyDescent="0.3">
      <c r="A67" s="1">
        <v>44263</v>
      </c>
      <c r="B67" t="s">
        <v>13</v>
      </c>
      <c r="C67" t="s">
        <v>15</v>
      </c>
      <c r="D67" s="2"/>
      <c r="E67" s="2"/>
      <c r="F67" s="2">
        <v>78</v>
      </c>
      <c r="G67" s="3">
        <f>YEAR(tblTransactions[[#This Row],[Date]])</f>
        <v>2021</v>
      </c>
      <c r="H67" s="2" t="str">
        <f>TEXT(tblTransactions[[#This Row],[Date]],"mmmm")</f>
        <v>March</v>
      </c>
    </row>
    <row r="68" spans="1:8" x14ac:dyDescent="0.3">
      <c r="A68" s="1">
        <v>44264</v>
      </c>
      <c r="B68" t="s">
        <v>13</v>
      </c>
      <c r="C68" t="s">
        <v>15</v>
      </c>
      <c r="D68" s="2"/>
      <c r="E68" s="2"/>
      <c r="F68" s="2">
        <v>45</v>
      </c>
      <c r="G68" s="3">
        <f>YEAR(tblTransactions[[#This Row],[Date]])</f>
        <v>2021</v>
      </c>
      <c r="H68" s="2" t="str">
        <f>TEXT(tblTransactions[[#This Row],[Date]],"mmmm")</f>
        <v>March</v>
      </c>
    </row>
    <row r="69" spans="1:8" x14ac:dyDescent="0.3">
      <c r="A69" s="1">
        <v>44264</v>
      </c>
      <c r="B69" t="s">
        <v>13</v>
      </c>
      <c r="C69" t="s">
        <v>20</v>
      </c>
      <c r="D69" s="2" t="s">
        <v>46</v>
      </c>
      <c r="E69" s="2"/>
      <c r="F69" s="2">
        <v>29</v>
      </c>
      <c r="G69" s="3">
        <f>YEAR(tblTransactions[[#This Row],[Date]])</f>
        <v>2021</v>
      </c>
      <c r="H69" s="2" t="str">
        <f>TEXT(tblTransactions[[#This Row],[Date]],"mmmm")</f>
        <v>March</v>
      </c>
    </row>
    <row r="70" spans="1:8" x14ac:dyDescent="0.3">
      <c r="A70" s="1">
        <v>44267</v>
      </c>
      <c r="B70" t="s">
        <v>13</v>
      </c>
      <c r="C70" t="s">
        <v>15</v>
      </c>
      <c r="D70" s="2"/>
      <c r="E70" s="2"/>
      <c r="F70" s="2">
        <v>72</v>
      </c>
      <c r="G70" s="3">
        <f>YEAR(tblTransactions[[#This Row],[Date]])</f>
        <v>2021</v>
      </c>
      <c r="H70" s="2" t="str">
        <f>TEXT(tblTransactions[[#This Row],[Date]],"mmmm")</f>
        <v>March</v>
      </c>
    </row>
    <row r="71" spans="1:8" x14ac:dyDescent="0.3">
      <c r="A71" s="1">
        <v>44268</v>
      </c>
      <c r="B71" t="s">
        <v>13</v>
      </c>
      <c r="C71" t="s">
        <v>15</v>
      </c>
      <c r="D71" s="2"/>
      <c r="E71" s="2"/>
      <c r="F71" s="2">
        <v>46</v>
      </c>
      <c r="G71" s="3">
        <f>YEAR(tblTransactions[[#This Row],[Date]])</f>
        <v>2021</v>
      </c>
      <c r="H71" s="2" t="str">
        <f>TEXT(tblTransactions[[#This Row],[Date]],"mmmm")</f>
        <v>March</v>
      </c>
    </row>
    <row r="72" spans="1:8" x14ac:dyDescent="0.3">
      <c r="A72" s="1">
        <v>44269</v>
      </c>
      <c r="B72" t="s">
        <v>13</v>
      </c>
      <c r="C72" t="s">
        <v>15</v>
      </c>
      <c r="D72" s="2"/>
      <c r="E72" s="2"/>
      <c r="F72" s="2">
        <v>78</v>
      </c>
      <c r="G72" s="3">
        <f>YEAR(tblTransactions[[#This Row],[Date]])</f>
        <v>2021</v>
      </c>
      <c r="H72" s="2" t="str">
        <f>TEXT(tblTransactions[[#This Row],[Date]],"mmmm")</f>
        <v>March</v>
      </c>
    </row>
    <row r="73" spans="1:8" x14ac:dyDescent="0.3">
      <c r="A73" s="1">
        <v>44271</v>
      </c>
      <c r="B73" t="s">
        <v>13</v>
      </c>
      <c r="C73" t="s">
        <v>15</v>
      </c>
      <c r="D73" s="2"/>
      <c r="E73" s="2"/>
      <c r="F73" s="2">
        <v>27</v>
      </c>
      <c r="G73" s="3">
        <f>YEAR(tblTransactions[[#This Row],[Date]])</f>
        <v>2021</v>
      </c>
      <c r="H73" s="2" t="str">
        <f>TEXT(tblTransactions[[#This Row],[Date]],"mmmm")</f>
        <v>March</v>
      </c>
    </row>
    <row r="74" spans="1:8" x14ac:dyDescent="0.3">
      <c r="A74" s="1">
        <v>44273</v>
      </c>
      <c r="B74" t="s">
        <v>13</v>
      </c>
      <c r="C74" t="s">
        <v>7</v>
      </c>
      <c r="D74" s="2" t="s">
        <v>5</v>
      </c>
      <c r="E74" s="2"/>
      <c r="F74" s="2">
        <v>76</v>
      </c>
      <c r="G74" s="3">
        <f>YEAR(tblTransactions[[#This Row],[Date]])</f>
        <v>2021</v>
      </c>
      <c r="H74" s="2" t="str">
        <f>TEXT(tblTransactions[[#This Row],[Date]],"mmmm")</f>
        <v>March</v>
      </c>
    </row>
    <row r="75" spans="1:8" x14ac:dyDescent="0.3">
      <c r="A75" s="1">
        <v>44273</v>
      </c>
      <c r="B75" t="s">
        <v>13</v>
      </c>
      <c r="C75" t="s">
        <v>15</v>
      </c>
      <c r="D75" s="2"/>
      <c r="E75" s="2"/>
      <c r="F75" s="2">
        <v>66</v>
      </c>
      <c r="G75" s="3">
        <f>YEAR(tblTransactions[[#This Row],[Date]])</f>
        <v>2021</v>
      </c>
      <c r="H75" s="2" t="str">
        <f>TEXT(tblTransactions[[#This Row],[Date]],"mmmm")</f>
        <v>March</v>
      </c>
    </row>
    <row r="76" spans="1:8" x14ac:dyDescent="0.3">
      <c r="A76" s="1">
        <v>44277</v>
      </c>
      <c r="B76" t="s">
        <v>13</v>
      </c>
      <c r="C76" t="s">
        <v>7</v>
      </c>
      <c r="D76" s="2" t="s">
        <v>5</v>
      </c>
      <c r="E76" s="2"/>
      <c r="F76" s="2">
        <v>57</v>
      </c>
      <c r="G76" s="3">
        <f>YEAR(tblTransactions[[#This Row],[Date]])</f>
        <v>2021</v>
      </c>
      <c r="H76" s="2" t="str">
        <f>TEXT(tblTransactions[[#This Row],[Date]],"mmmm")</f>
        <v>March</v>
      </c>
    </row>
    <row r="77" spans="1:8" x14ac:dyDescent="0.3">
      <c r="A77" s="1">
        <v>44277</v>
      </c>
      <c r="B77" t="s">
        <v>13</v>
      </c>
      <c r="C77" t="s">
        <v>15</v>
      </c>
      <c r="D77" s="2"/>
      <c r="E77" s="2"/>
      <c r="F77" s="2">
        <v>56</v>
      </c>
      <c r="G77" s="3">
        <f>YEAR(tblTransactions[[#This Row],[Date]])</f>
        <v>2021</v>
      </c>
      <c r="H77" s="2" t="str">
        <f>TEXT(tblTransactions[[#This Row],[Date]],"mmmm")</f>
        <v>March</v>
      </c>
    </row>
    <row r="78" spans="1:8" x14ac:dyDescent="0.3">
      <c r="A78" s="1">
        <v>44281</v>
      </c>
      <c r="B78" t="s">
        <v>13</v>
      </c>
      <c r="C78" t="s">
        <v>15</v>
      </c>
      <c r="D78" s="2"/>
      <c r="E78" s="2"/>
      <c r="F78" s="2">
        <v>44</v>
      </c>
      <c r="G78" s="3">
        <f>YEAR(tblTransactions[[#This Row],[Date]])</f>
        <v>2021</v>
      </c>
      <c r="H78" s="2" t="str">
        <f>TEXT(tblTransactions[[#This Row],[Date]],"mmmm")</f>
        <v>March</v>
      </c>
    </row>
    <row r="79" spans="1:8" x14ac:dyDescent="0.3">
      <c r="A79" s="1">
        <v>44283</v>
      </c>
      <c r="B79" t="s">
        <v>13</v>
      </c>
      <c r="C79" t="s">
        <v>8</v>
      </c>
      <c r="D79" s="2"/>
      <c r="E79" s="2"/>
      <c r="F79" s="2">
        <v>75</v>
      </c>
      <c r="G79" s="3">
        <f>YEAR(tblTransactions[[#This Row],[Date]])</f>
        <v>2021</v>
      </c>
      <c r="H79" s="2" t="str">
        <f>TEXT(tblTransactions[[#This Row],[Date]],"mmmm")</f>
        <v>March</v>
      </c>
    </row>
    <row r="80" spans="1:8" x14ac:dyDescent="0.3">
      <c r="A80" s="1">
        <v>44284</v>
      </c>
      <c r="B80" t="s">
        <v>13</v>
      </c>
      <c r="C80" t="s">
        <v>15</v>
      </c>
      <c r="D80" s="2"/>
      <c r="E80" s="2"/>
      <c r="F80" s="2">
        <v>45</v>
      </c>
      <c r="G80" s="3">
        <f>YEAR(tblTransactions[[#This Row],[Date]])</f>
        <v>2021</v>
      </c>
      <c r="H80" s="2" t="str">
        <f>TEXT(tblTransactions[[#This Row],[Date]],"mmmm")</f>
        <v>March</v>
      </c>
    </row>
    <row r="81" spans="1:8" x14ac:dyDescent="0.3">
      <c r="A81" s="1">
        <v>44284</v>
      </c>
      <c r="B81" t="s">
        <v>13</v>
      </c>
      <c r="C81" t="s">
        <v>15</v>
      </c>
      <c r="D81" s="2"/>
      <c r="E81" s="2"/>
      <c r="F81" s="2">
        <v>42</v>
      </c>
      <c r="G81" s="3">
        <f>YEAR(tblTransactions[[#This Row],[Date]])</f>
        <v>2021</v>
      </c>
      <c r="H81" s="2" t="str">
        <f>TEXT(tblTransactions[[#This Row],[Date]],"mmmm")</f>
        <v>March</v>
      </c>
    </row>
    <row r="82" spans="1:8" x14ac:dyDescent="0.3">
      <c r="A82" s="1">
        <v>44286</v>
      </c>
      <c r="B82" t="s">
        <v>13</v>
      </c>
      <c r="C82" t="s">
        <v>15</v>
      </c>
      <c r="D82" s="2"/>
      <c r="E82" s="2"/>
      <c r="F82" s="2">
        <v>64</v>
      </c>
      <c r="G82" s="3">
        <f>YEAR(tblTransactions[[#This Row],[Date]])</f>
        <v>2021</v>
      </c>
      <c r="H82" s="2" t="str">
        <f>TEXT(tblTransactions[[#This Row],[Date]],"mmmm")</f>
        <v>March</v>
      </c>
    </row>
    <row r="83" spans="1:8" x14ac:dyDescent="0.3">
      <c r="A83" s="1">
        <v>44286</v>
      </c>
      <c r="B83" t="s">
        <v>3</v>
      </c>
      <c r="C83" t="s">
        <v>22</v>
      </c>
      <c r="D83" s="2"/>
      <c r="E83" s="2">
        <v>1597</v>
      </c>
      <c r="F83" s="2"/>
      <c r="G83" s="3">
        <f>YEAR(tblTransactions[[#This Row],[Date]])</f>
        <v>2021</v>
      </c>
      <c r="H83" s="2" t="str">
        <f>TEXT(tblTransactions[[#This Row],[Date]],"mmmm")</f>
        <v>March</v>
      </c>
    </row>
    <row r="84" spans="1:8" x14ac:dyDescent="0.3">
      <c r="A84" s="1">
        <v>44286</v>
      </c>
      <c r="B84" t="s">
        <v>3</v>
      </c>
      <c r="C84" t="s">
        <v>23</v>
      </c>
      <c r="D84" s="2"/>
      <c r="E84" s="2">
        <v>1177</v>
      </c>
      <c r="F84" s="2"/>
      <c r="G84" s="3">
        <f>YEAR(tblTransactions[[#This Row],[Date]])</f>
        <v>2021</v>
      </c>
      <c r="H84" s="2" t="str">
        <f>TEXT(tblTransactions[[#This Row],[Date]],"mmmm")</f>
        <v>March</v>
      </c>
    </row>
    <row r="85" spans="1:8" x14ac:dyDescent="0.3">
      <c r="A85" s="1">
        <v>44286</v>
      </c>
      <c r="B85" t="s">
        <v>3</v>
      </c>
      <c r="C85" t="s">
        <v>27</v>
      </c>
      <c r="D85" s="2"/>
      <c r="E85" s="2">
        <v>3741</v>
      </c>
      <c r="F85" s="2"/>
      <c r="G85" s="3">
        <f>YEAR(tblTransactions[[#This Row],[Date]])</f>
        <v>2021</v>
      </c>
      <c r="H85" s="2" t="str">
        <f>TEXT(tblTransactions[[#This Row],[Date]],"mmmm")</f>
        <v>March</v>
      </c>
    </row>
    <row r="86" spans="1:8" x14ac:dyDescent="0.3">
      <c r="A86" s="1">
        <v>44287</v>
      </c>
      <c r="B86" t="s">
        <v>13</v>
      </c>
      <c r="C86" t="s">
        <v>6</v>
      </c>
      <c r="D86" s="2"/>
      <c r="E86" s="2"/>
      <c r="F86" s="2">
        <v>650</v>
      </c>
      <c r="G86" s="3">
        <f>YEAR(tblTransactions[[#This Row],[Date]])</f>
        <v>2021</v>
      </c>
      <c r="H86" s="2" t="str">
        <f>TEXT(tblTransactions[[#This Row],[Date]],"mmmm")</f>
        <v>April</v>
      </c>
    </row>
    <row r="87" spans="1:8" x14ac:dyDescent="0.3">
      <c r="A87" s="1">
        <v>44287</v>
      </c>
      <c r="B87" t="s">
        <v>13</v>
      </c>
      <c r="C87" t="s">
        <v>7</v>
      </c>
      <c r="D87" s="2" t="s">
        <v>5</v>
      </c>
      <c r="E87" s="2"/>
      <c r="F87" s="2">
        <v>51</v>
      </c>
      <c r="G87" s="3">
        <f>YEAR(tblTransactions[[#This Row],[Date]])</f>
        <v>2021</v>
      </c>
      <c r="H87" s="2" t="str">
        <f>TEXT(tblTransactions[[#This Row],[Date]],"mmmm")</f>
        <v>April</v>
      </c>
    </row>
    <row r="88" spans="1:8" x14ac:dyDescent="0.3">
      <c r="A88" s="1">
        <v>44287</v>
      </c>
      <c r="B88" t="s">
        <v>13</v>
      </c>
      <c r="C88" t="s">
        <v>15</v>
      </c>
      <c r="D88" s="2"/>
      <c r="E88" s="2"/>
      <c r="F88" s="2">
        <v>75</v>
      </c>
      <c r="G88" s="3">
        <f>YEAR(tblTransactions[[#This Row],[Date]])</f>
        <v>2021</v>
      </c>
      <c r="H88" s="2" t="str">
        <f>TEXT(tblTransactions[[#This Row],[Date]],"mmmm")</f>
        <v>April</v>
      </c>
    </row>
    <row r="89" spans="1:8" x14ac:dyDescent="0.3">
      <c r="A89" s="1">
        <v>44287</v>
      </c>
      <c r="B89" t="s">
        <v>13</v>
      </c>
      <c r="C89" t="s">
        <v>15</v>
      </c>
      <c r="D89" s="2"/>
      <c r="E89" s="2"/>
      <c r="F89" s="2">
        <v>54</v>
      </c>
      <c r="G89" s="3">
        <f>YEAR(tblTransactions[[#This Row],[Date]])</f>
        <v>2021</v>
      </c>
      <c r="H89" s="2" t="str">
        <f>TEXT(tblTransactions[[#This Row],[Date]],"mmmm")</f>
        <v>April</v>
      </c>
    </row>
    <row r="90" spans="1:8" x14ac:dyDescent="0.3">
      <c r="A90" s="1">
        <v>44287</v>
      </c>
      <c r="B90" t="s">
        <v>13</v>
      </c>
      <c r="C90" t="s">
        <v>47</v>
      </c>
      <c r="D90" s="2"/>
      <c r="E90" s="2"/>
      <c r="F90" s="2">
        <v>250</v>
      </c>
      <c r="G90" s="3">
        <f>YEAR(tblTransactions[[#This Row],[Date]])</f>
        <v>2021</v>
      </c>
      <c r="H90" s="2" t="str">
        <f>TEXT(tblTransactions[[#This Row],[Date]],"mmmm")</f>
        <v>April</v>
      </c>
    </row>
    <row r="91" spans="1:8" x14ac:dyDescent="0.3">
      <c r="A91" s="1">
        <v>44292</v>
      </c>
      <c r="B91" t="s">
        <v>13</v>
      </c>
      <c r="C91" t="s">
        <v>20</v>
      </c>
      <c r="D91" s="2"/>
      <c r="E91" s="2"/>
      <c r="F91" s="2">
        <v>119</v>
      </c>
      <c r="G91" s="3">
        <f>YEAR(tblTransactions[[#This Row],[Date]])</f>
        <v>2021</v>
      </c>
      <c r="H91" s="2" t="str">
        <f>TEXT(tblTransactions[[#This Row],[Date]],"mmmm")</f>
        <v>April</v>
      </c>
    </row>
    <row r="92" spans="1:8" x14ac:dyDescent="0.3">
      <c r="A92" s="1">
        <v>44295</v>
      </c>
      <c r="B92" t="s">
        <v>13</v>
      </c>
      <c r="C92" t="s">
        <v>7</v>
      </c>
      <c r="D92" s="2" t="s">
        <v>5</v>
      </c>
      <c r="E92" s="2"/>
      <c r="F92" s="2">
        <v>80</v>
      </c>
      <c r="G92" s="3">
        <f>YEAR(tblTransactions[[#This Row],[Date]])</f>
        <v>2021</v>
      </c>
      <c r="H92" s="2" t="str">
        <f>TEXT(tblTransactions[[#This Row],[Date]],"mmmm")</f>
        <v>April</v>
      </c>
    </row>
    <row r="93" spans="1:8" x14ac:dyDescent="0.3">
      <c r="A93" s="1">
        <v>44295</v>
      </c>
      <c r="B93" t="s">
        <v>13</v>
      </c>
      <c r="C93" t="s">
        <v>20</v>
      </c>
      <c r="D93" s="2" t="s">
        <v>46</v>
      </c>
      <c r="E93" s="2"/>
      <c r="F93" s="2">
        <v>26</v>
      </c>
      <c r="G93" s="3">
        <f>YEAR(tblTransactions[[#This Row],[Date]])</f>
        <v>2021</v>
      </c>
      <c r="H93" s="2" t="str">
        <f>TEXT(tblTransactions[[#This Row],[Date]],"mmmm")</f>
        <v>April</v>
      </c>
    </row>
    <row r="94" spans="1:8" x14ac:dyDescent="0.3">
      <c r="A94" s="1">
        <v>44296</v>
      </c>
      <c r="B94" t="s">
        <v>13</v>
      </c>
      <c r="C94" t="s">
        <v>15</v>
      </c>
      <c r="D94" s="2"/>
      <c r="E94" s="2"/>
      <c r="F94" s="2">
        <v>40</v>
      </c>
      <c r="G94" s="3">
        <f>YEAR(tblTransactions[[#This Row],[Date]])</f>
        <v>2021</v>
      </c>
      <c r="H94" s="2" t="str">
        <f>TEXT(tblTransactions[[#This Row],[Date]],"mmmm")</f>
        <v>April</v>
      </c>
    </row>
    <row r="95" spans="1:8" x14ac:dyDescent="0.3">
      <c r="A95" s="1">
        <v>44299</v>
      </c>
      <c r="B95" t="s">
        <v>13</v>
      </c>
      <c r="C95" t="s">
        <v>15</v>
      </c>
      <c r="D95" s="2"/>
      <c r="E95" s="2"/>
      <c r="F95" s="2">
        <v>65</v>
      </c>
      <c r="G95" s="3">
        <f>YEAR(tblTransactions[[#This Row],[Date]])</f>
        <v>2021</v>
      </c>
      <c r="H95" s="2" t="str">
        <f>TEXT(tblTransactions[[#This Row],[Date]],"mmmm")</f>
        <v>April</v>
      </c>
    </row>
    <row r="96" spans="1:8" x14ac:dyDescent="0.3">
      <c r="A96" s="1">
        <v>44299</v>
      </c>
      <c r="B96" t="s">
        <v>13</v>
      </c>
      <c r="C96" t="s">
        <v>48</v>
      </c>
      <c r="D96" s="2"/>
      <c r="E96" s="2"/>
      <c r="F96" s="2">
        <v>275</v>
      </c>
      <c r="G96" s="3">
        <f>YEAR(tblTransactions[[#This Row],[Date]])</f>
        <v>2021</v>
      </c>
      <c r="H96" s="2" t="str">
        <f>TEXT(tblTransactions[[#This Row],[Date]],"mmmm")</f>
        <v>April</v>
      </c>
    </row>
    <row r="97" spans="1:8" x14ac:dyDescent="0.3">
      <c r="A97" s="1">
        <v>44300</v>
      </c>
      <c r="B97" t="s">
        <v>13</v>
      </c>
      <c r="C97" t="s">
        <v>7</v>
      </c>
      <c r="D97" s="2" t="s">
        <v>5</v>
      </c>
      <c r="E97" s="2"/>
      <c r="F97" s="2">
        <v>79</v>
      </c>
      <c r="G97" s="3">
        <f>YEAR(tblTransactions[[#This Row],[Date]])</f>
        <v>2021</v>
      </c>
      <c r="H97" s="2" t="str">
        <f>TEXT(tblTransactions[[#This Row],[Date]],"mmmm")</f>
        <v>April</v>
      </c>
    </row>
    <row r="98" spans="1:8" x14ac:dyDescent="0.3">
      <c r="A98" s="1">
        <v>44300</v>
      </c>
      <c r="B98" t="s">
        <v>13</v>
      </c>
      <c r="C98" t="s">
        <v>15</v>
      </c>
      <c r="D98" s="2"/>
      <c r="E98" s="2"/>
      <c r="F98" s="2">
        <v>48</v>
      </c>
      <c r="G98" s="3">
        <f>YEAR(tblTransactions[[#This Row],[Date]])</f>
        <v>2021</v>
      </c>
      <c r="H98" s="2" t="str">
        <f>TEXT(tblTransactions[[#This Row],[Date]],"mmmm")</f>
        <v>April</v>
      </c>
    </row>
    <row r="99" spans="1:8" x14ac:dyDescent="0.3">
      <c r="A99" s="1">
        <v>44300</v>
      </c>
      <c r="B99" t="s">
        <v>13</v>
      </c>
      <c r="C99" t="s">
        <v>15</v>
      </c>
      <c r="D99" s="2"/>
      <c r="E99" s="2"/>
      <c r="F99" s="2">
        <v>76</v>
      </c>
      <c r="G99" s="3">
        <f>YEAR(tblTransactions[[#This Row],[Date]])</f>
        <v>2021</v>
      </c>
      <c r="H99" s="2" t="str">
        <f>TEXT(tblTransactions[[#This Row],[Date]],"mmmm")</f>
        <v>April</v>
      </c>
    </row>
    <row r="100" spans="1:8" x14ac:dyDescent="0.3">
      <c r="A100" s="1">
        <v>44300</v>
      </c>
      <c r="B100" t="s">
        <v>13</v>
      </c>
      <c r="C100" t="s">
        <v>8</v>
      </c>
      <c r="D100" s="2"/>
      <c r="E100" s="2"/>
      <c r="F100" s="2">
        <v>64</v>
      </c>
      <c r="G100" s="3">
        <f>YEAR(tblTransactions[[#This Row],[Date]])</f>
        <v>2021</v>
      </c>
      <c r="H100" s="2" t="str">
        <f>TEXT(tblTransactions[[#This Row],[Date]],"mmmm")</f>
        <v>April</v>
      </c>
    </row>
    <row r="101" spans="1:8" x14ac:dyDescent="0.3">
      <c r="A101" s="1">
        <v>44302</v>
      </c>
      <c r="B101" t="s">
        <v>13</v>
      </c>
      <c r="C101" t="s">
        <v>15</v>
      </c>
      <c r="D101" s="2"/>
      <c r="E101" s="2"/>
      <c r="F101" s="2">
        <v>64</v>
      </c>
      <c r="G101" s="3">
        <f>YEAR(tblTransactions[[#This Row],[Date]])</f>
        <v>2021</v>
      </c>
      <c r="H101" s="2" t="str">
        <f>TEXT(tblTransactions[[#This Row],[Date]],"mmmm")</f>
        <v>April</v>
      </c>
    </row>
    <row r="102" spans="1:8" x14ac:dyDescent="0.3">
      <c r="A102" s="1">
        <v>44305</v>
      </c>
      <c r="B102" t="s">
        <v>13</v>
      </c>
      <c r="C102" t="s">
        <v>15</v>
      </c>
      <c r="D102" s="2"/>
      <c r="E102" s="2"/>
      <c r="F102" s="2">
        <v>44</v>
      </c>
      <c r="G102" s="3">
        <f>YEAR(tblTransactions[[#This Row],[Date]])</f>
        <v>2021</v>
      </c>
      <c r="H102" s="2" t="str">
        <f>TEXT(tblTransactions[[#This Row],[Date]],"mmmm")</f>
        <v>April</v>
      </c>
    </row>
    <row r="103" spans="1:8" x14ac:dyDescent="0.3">
      <c r="A103" s="1">
        <v>44306</v>
      </c>
      <c r="B103" t="s">
        <v>13</v>
      </c>
      <c r="C103" t="s">
        <v>15</v>
      </c>
      <c r="D103" s="2"/>
      <c r="E103" s="2"/>
      <c r="F103" s="2">
        <v>80</v>
      </c>
      <c r="G103" s="3">
        <f>YEAR(tblTransactions[[#This Row],[Date]])</f>
        <v>2021</v>
      </c>
      <c r="H103" s="2" t="str">
        <f>TEXT(tblTransactions[[#This Row],[Date]],"mmmm")</f>
        <v>April</v>
      </c>
    </row>
    <row r="104" spans="1:8" x14ac:dyDescent="0.3">
      <c r="A104" s="1">
        <v>44309</v>
      </c>
      <c r="B104" t="s">
        <v>13</v>
      </c>
      <c r="C104" t="s">
        <v>7</v>
      </c>
      <c r="D104" s="2" t="s">
        <v>5</v>
      </c>
      <c r="E104" s="2"/>
      <c r="F104" s="2">
        <v>52</v>
      </c>
      <c r="G104" s="3">
        <f>YEAR(tblTransactions[[#This Row],[Date]])</f>
        <v>2021</v>
      </c>
      <c r="H104" s="2" t="str">
        <f>TEXT(tblTransactions[[#This Row],[Date]],"mmmm")</f>
        <v>April</v>
      </c>
    </row>
    <row r="105" spans="1:8" x14ac:dyDescent="0.3">
      <c r="A105" s="1">
        <v>44310</v>
      </c>
      <c r="B105" t="s">
        <v>13</v>
      </c>
      <c r="C105" t="s">
        <v>15</v>
      </c>
      <c r="D105" s="2"/>
      <c r="E105" s="2"/>
      <c r="F105" s="2">
        <v>67</v>
      </c>
      <c r="G105" s="3">
        <f>YEAR(tblTransactions[[#This Row],[Date]])</f>
        <v>2021</v>
      </c>
      <c r="H105" s="2" t="str">
        <f>TEXT(tblTransactions[[#This Row],[Date]],"mmmm")</f>
        <v>April</v>
      </c>
    </row>
    <row r="106" spans="1:8" x14ac:dyDescent="0.3">
      <c r="A106" s="1">
        <v>44310</v>
      </c>
      <c r="B106" t="s">
        <v>13</v>
      </c>
      <c r="C106" t="s">
        <v>8</v>
      </c>
      <c r="D106" s="2"/>
      <c r="E106" s="2"/>
      <c r="F106" s="2">
        <v>60</v>
      </c>
      <c r="G106" s="3">
        <f>YEAR(tblTransactions[[#This Row],[Date]])</f>
        <v>2021</v>
      </c>
      <c r="H106" s="2" t="str">
        <f>TEXT(tblTransactions[[#This Row],[Date]],"mmmm")</f>
        <v>April</v>
      </c>
    </row>
    <row r="107" spans="1:8" x14ac:dyDescent="0.3">
      <c r="A107" s="1">
        <v>44310</v>
      </c>
      <c r="B107" t="s">
        <v>13</v>
      </c>
      <c r="C107" t="s">
        <v>48</v>
      </c>
      <c r="D107" s="2"/>
      <c r="E107" s="2"/>
      <c r="F107" s="2">
        <v>221</v>
      </c>
      <c r="G107" s="3">
        <f>YEAR(tblTransactions[[#This Row],[Date]])</f>
        <v>2021</v>
      </c>
      <c r="H107" s="2" t="s">
        <v>36</v>
      </c>
    </row>
    <row r="108" spans="1:8" x14ac:dyDescent="0.3">
      <c r="A108" s="1">
        <v>44312</v>
      </c>
      <c r="B108" t="s">
        <v>13</v>
      </c>
      <c r="C108" t="s">
        <v>15</v>
      </c>
      <c r="D108" s="2"/>
      <c r="E108" s="2"/>
      <c r="F108" s="2">
        <v>36</v>
      </c>
      <c r="G108" s="3">
        <f>YEAR(tblTransactions[[#This Row],[Date]])</f>
        <v>2021</v>
      </c>
      <c r="H108" s="2" t="str">
        <f>TEXT(tblTransactions[[#This Row],[Date]],"mmmm")</f>
        <v>April</v>
      </c>
    </row>
    <row r="109" spans="1:8" x14ac:dyDescent="0.3">
      <c r="A109" s="1">
        <v>44312</v>
      </c>
      <c r="B109" t="s">
        <v>13</v>
      </c>
      <c r="C109" t="s">
        <v>15</v>
      </c>
      <c r="D109" s="2"/>
      <c r="E109" s="2"/>
      <c r="F109" s="2">
        <v>58</v>
      </c>
      <c r="G109" s="3">
        <f>YEAR(tblTransactions[[#This Row],[Date]])</f>
        <v>2021</v>
      </c>
      <c r="H109" s="2" t="str">
        <f>TEXT(tblTransactions[[#This Row],[Date]],"mmmm")</f>
        <v>April</v>
      </c>
    </row>
    <row r="110" spans="1:8" x14ac:dyDescent="0.3">
      <c r="A110" s="1">
        <v>44313</v>
      </c>
      <c r="B110" t="s">
        <v>13</v>
      </c>
      <c r="C110" t="s">
        <v>15</v>
      </c>
      <c r="D110" s="2"/>
      <c r="E110" s="2"/>
      <c r="F110" s="2">
        <v>50</v>
      </c>
      <c r="G110" s="3">
        <f>YEAR(tblTransactions[[#This Row],[Date]])</f>
        <v>2021</v>
      </c>
      <c r="H110" s="2" t="str">
        <f>TEXT(tblTransactions[[#This Row],[Date]],"mmmm")</f>
        <v>April</v>
      </c>
    </row>
    <row r="111" spans="1:8" x14ac:dyDescent="0.3">
      <c r="A111" s="1">
        <v>44313</v>
      </c>
      <c r="B111" t="s">
        <v>13</v>
      </c>
      <c r="C111" t="s">
        <v>15</v>
      </c>
      <c r="D111" s="2"/>
      <c r="E111" s="2"/>
      <c r="F111" s="2">
        <v>46</v>
      </c>
      <c r="G111" s="3">
        <f>YEAR(tblTransactions[[#This Row],[Date]])</f>
        <v>2021</v>
      </c>
      <c r="H111" s="2" t="str">
        <f>TEXT(tblTransactions[[#This Row],[Date]],"mmmm")</f>
        <v>April</v>
      </c>
    </row>
    <row r="112" spans="1:8" x14ac:dyDescent="0.3">
      <c r="A112" s="1">
        <v>44316</v>
      </c>
      <c r="B112" t="s">
        <v>3</v>
      </c>
      <c r="C112" t="s">
        <v>22</v>
      </c>
      <c r="D112" s="2"/>
      <c r="E112" s="2">
        <v>1504</v>
      </c>
      <c r="F112" s="2"/>
      <c r="G112" s="3">
        <f>YEAR(tblTransactions[[#This Row],[Date]])</f>
        <v>2021</v>
      </c>
      <c r="H112" s="2" t="str">
        <f>TEXT(tblTransactions[[#This Row],[Date]],"mmmm")</f>
        <v>April</v>
      </c>
    </row>
    <row r="113" spans="1:8" x14ac:dyDescent="0.3">
      <c r="A113" s="1">
        <v>44316</v>
      </c>
      <c r="B113" t="s">
        <v>3</v>
      </c>
      <c r="C113" t="s">
        <v>23</v>
      </c>
      <c r="D113" s="2"/>
      <c r="E113" s="2">
        <v>1340</v>
      </c>
      <c r="F113" s="2"/>
      <c r="G113" s="3">
        <f>YEAR(tblTransactions[[#This Row],[Date]])</f>
        <v>2021</v>
      </c>
      <c r="H113" s="2" t="str">
        <f>TEXT(tblTransactions[[#This Row],[Date]],"mmmm")</f>
        <v>April</v>
      </c>
    </row>
    <row r="114" spans="1:8" x14ac:dyDescent="0.3">
      <c r="A114" s="1">
        <v>44316</v>
      </c>
      <c r="B114" t="s">
        <v>3</v>
      </c>
      <c r="C114" t="s">
        <v>27</v>
      </c>
      <c r="D114" s="2"/>
      <c r="E114" s="2">
        <v>3621</v>
      </c>
      <c r="F114" s="2"/>
      <c r="G114" s="3">
        <f>YEAR(tblTransactions[[#This Row],[Date]])</f>
        <v>2021</v>
      </c>
      <c r="H114" s="2" t="str">
        <f>TEXT(tblTransactions[[#This Row],[Date]],"mmmm")</f>
        <v>April</v>
      </c>
    </row>
    <row r="115" spans="1:8" x14ac:dyDescent="0.3">
      <c r="A115" s="1">
        <v>44317</v>
      </c>
      <c r="B115" t="s">
        <v>13</v>
      </c>
      <c r="C115" t="s">
        <v>6</v>
      </c>
      <c r="D115" s="2"/>
      <c r="E115" s="2"/>
      <c r="F115" s="2">
        <v>650</v>
      </c>
      <c r="G115" s="3">
        <f>YEAR(tblTransactions[[#This Row],[Date]])</f>
        <v>2021</v>
      </c>
      <c r="H115" s="2" t="str">
        <f>TEXT(tblTransactions[[#This Row],[Date]],"mmmm")</f>
        <v>May</v>
      </c>
    </row>
    <row r="116" spans="1:8" x14ac:dyDescent="0.3">
      <c r="A116" s="1">
        <v>44317</v>
      </c>
      <c r="B116" t="s">
        <v>13</v>
      </c>
      <c r="C116" t="s">
        <v>47</v>
      </c>
      <c r="D116" s="2"/>
      <c r="E116" s="2"/>
      <c r="F116" s="2">
        <v>250</v>
      </c>
      <c r="G116" s="3">
        <f>YEAR(tblTransactions[[#This Row],[Date]])</f>
        <v>2021</v>
      </c>
      <c r="H116" s="2" t="str">
        <f>TEXT(tblTransactions[[#This Row],[Date]],"mmmm")</f>
        <v>May</v>
      </c>
    </row>
    <row r="117" spans="1:8" x14ac:dyDescent="0.3">
      <c r="A117" s="1">
        <v>44320</v>
      </c>
      <c r="B117" t="s">
        <v>13</v>
      </c>
      <c r="C117" t="s">
        <v>15</v>
      </c>
      <c r="D117" s="2"/>
      <c r="E117" s="2"/>
      <c r="F117" s="2">
        <v>32</v>
      </c>
      <c r="G117" s="3">
        <f>YEAR(tblTransactions[[#This Row],[Date]])</f>
        <v>2021</v>
      </c>
      <c r="H117" s="2" t="str">
        <f>TEXT(tblTransactions[[#This Row],[Date]],"mmmm")</f>
        <v>May</v>
      </c>
    </row>
    <row r="118" spans="1:8" x14ac:dyDescent="0.3">
      <c r="A118" s="1">
        <v>44321</v>
      </c>
      <c r="B118" t="s">
        <v>13</v>
      </c>
      <c r="C118" t="s">
        <v>7</v>
      </c>
      <c r="D118" s="2" t="s">
        <v>5</v>
      </c>
      <c r="E118" s="2"/>
      <c r="F118" s="2">
        <v>47</v>
      </c>
      <c r="G118" s="3">
        <f>YEAR(tblTransactions[[#This Row],[Date]])</f>
        <v>2021</v>
      </c>
      <c r="H118" s="2" t="str">
        <f>TEXT(tblTransactions[[#This Row],[Date]],"mmmm")</f>
        <v>May</v>
      </c>
    </row>
    <row r="119" spans="1:8" x14ac:dyDescent="0.3">
      <c r="A119" s="1">
        <v>44322</v>
      </c>
      <c r="B119" t="s">
        <v>13</v>
      </c>
      <c r="C119" t="s">
        <v>15</v>
      </c>
      <c r="D119" s="2"/>
      <c r="E119" s="2"/>
      <c r="F119" s="2">
        <v>43</v>
      </c>
      <c r="G119" s="3">
        <f>YEAR(tblTransactions[[#This Row],[Date]])</f>
        <v>2021</v>
      </c>
      <c r="H119" s="2" t="str">
        <f>TEXT(tblTransactions[[#This Row],[Date]],"mmmm")</f>
        <v>May</v>
      </c>
    </row>
    <row r="120" spans="1:8" x14ac:dyDescent="0.3">
      <c r="A120" s="1">
        <v>44322</v>
      </c>
      <c r="B120" t="s">
        <v>13</v>
      </c>
      <c r="C120" t="s">
        <v>20</v>
      </c>
      <c r="D120" s="2"/>
      <c r="E120" s="2"/>
      <c r="F120" s="2">
        <v>87.5</v>
      </c>
      <c r="G120" s="3">
        <f>YEAR(tblTransactions[[#This Row],[Date]])</f>
        <v>2021</v>
      </c>
      <c r="H120" s="2" t="str">
        <f>TEXT(tblTransactions[[#This Row],[Date]],"mmmm")</f>
        <v>May</v>
      </c>
    </row>
    <row r="121" spans="1:8" x14ac:dyDescent="0.3">
      <c r="A121" s="1">
        <v>44323</v>
      </c>
      <c r="B121" t="s">
        <v>13</v>
      </c>
      <c r="C121" t="s">
        <v>15</v>
      </c>
      <c r="D121" s="2"/>
      <c r="E121" s="2"/>
      <c r="F121" s="2">
        <v>80</v>
      </c>
      <c r="G121" s="3">
        <f>YEAR(tblTransactions[[#This Row],[Date]])</f>
        <v>2021</v>
      </c>
      <c r="H121" s="2" t="str">
        <f>TEXT(tblTransactions[[#This Row],[Date]],"mmmm")</f>
        <v>May</v>
      </c>
    </row>
    <row r="122" spans="1:8" x14ac:dyDescent="0.3">
      <c r="A122" s="1">
        <v>44323</v>
      </c>
      <c r="B122" t="s">
        <v>13</v>
      </c>
      <c r="C122" t="s">
        <v>15</v>
      </c>
      <c r="D122" s="2"/>
      <c r="E122" s="2"/>
      <c r="F122" s="2">
        <v>34</v>
      </c>
      <c r="G122" s="3">
        <f>YEAR(tblTransactions[[#This Row],[Date]])</f>
        <v>2021</v>
      </c>
      <c r="H122" s="2" t="str">
        <f>TEXT(tblTransactions[[#This Row],[Date]],"mmmm")</f>
        <v>May</v>
      </c>
    </row>
    <row r="123" spans="1:8" x14ac:dyDescent="0.3">
      <c r="A123" s="1">
        <v>44325</v>
      </c>
      <c r="B123" t="s">
        <v>13</v>
      </c>
      <c r="C123" t="s">
        <v>20</v>
      </c>
      <c r="D123" s="2" t="s">
        <v>46</v>
      </c>
      <c r="E123" s="2"/>
      <c r="F123" s="2">
        <v>27</v>
      </c>
      <c r="G123" s="3">
        <f>YEAR(tblTransactions[[#This Row],[Date]])</f>
        <v>2021</v>
      </c>
      <c r="H123" s="2" t="str">
        <f>TEXT(tblTransactions[[#This Row],[Date]],"mmmm")</f>
        <v>May</v>
      </c>
    </row>
    <row r="124" spans="1:8" x14ac:dyDescent="0.3">
      <c r="A124" s="1">
        <v>44329</v>
      </c>
      <c r="B124" t="s">
        <v>13</v>
      </c>
      <c r="C124" t="s">
        <v>7</v>
      </c>
      <c r="D124" s="2" t="s">
        <v>5</v>
      </c>
      <c r="E124" s="2"/>
      <c r="F124" s="2">
        <v>75</v>
      </c>
      <c r="G124" s="3">
        <f>YEAR(tblTransactions[[#This Row],[Date]])</f>
        <v>2021</v>
      </c>
      <c r="H124" s="2" t="str">
        <f>TEXT(tblTransactions[[#This Row],[Date]],"mmmm")</f>
        <v>May</v>
      </c>
    </row>
    <row r="125" spans="1:8" x14ac:dyDescent="0.3">
      <c r="A125" s="1">
        <v>44332</v>
      </c>
      <c r="B125" t="s">
        <v>13</v>
      </c>
      <c r="C125" t="s">
        <v>15</v>
      </c>
      <c r="D125" s="2"/>
      <c r="E125" s="2"/>
      <c r="F125" s="2">
        <v>48</v>
      </c>
      <c r="G125" s="3">
        <f>YEAR(tblTransactions[[#This Row],[Date]])</f>
        <v>2021</v>
      </c>
      <c r="H125" s="2" t="str">
        <f>TEXT(tblTransactions[[#This Row],[Date]],"mmmm")</f>
        <v>May</v>
      </c>
    </row>
    <row r="126" spans="1:8" x14ac:dyDescent="0.3">
      <c r="A126" s="1">
        <v>44333</v>
      </c>
      <c r="B126" t="s">
        <v>13</v>
      </c>
      <c r="C126" t="s">
        <v>15</v>
      </c>
      <c r="D126" s="2"/>
      <c r="E126" s="2"/>
      <c r="F126" s="2">
        <v>73</v>
      </c>
      <c r="G126" s="3">
        <f>YEAR(tblTransactions[[#This Row],[Date]])</f>
        <v>2021</v>
      </c>
      <c r="H126" s="2" t="str">
        <f>TEXT(tblTransactions[[#This Row],[Date]],"mmmm")</f>
        <v>May</v>
      </c>
    </row>
    <row r="127" spans="1:8" x14ac:dyDescent="0.3">
      <c r="A127" s="1">
        <v>44333</v>
      </c>
      <c r="B127" t="s">
        <v>13</v>
      </c>
      <c r="C127" t="s">
        <v>8</v>
      </c>
      <c r="D127" s="2"/>
      <c r="E127" s="2"/>
      <c r="F127" s="2">
        <v>22</v>
      </c>
      <c r="G127" s="3">
        <f>YEAR(tblTransactions[[#This Row],[Date]])</f>
        <v>2021</v>
      </c>
      <c r="H127" s="2" t="str">
        <f>TEXT(tblTransactions[[#This Row],[Date]],"mmmm")</f>
        <v>May</v>
      </c>
    </row>
    <row r="128" spans="1:8" x14ac:dyDescent="0.3">
      <c r="A128" s="1">
        <v>44334</v>
      </c>
      <c r="B128" t="s">
        <v>13</v>
      </c>
      <c r="C128" t="s">
        <v>7</v>
      </c>
      <c r="D128" s="2" t="s">
        <v>5</v>
      </c>
      <c r="E128" s="2"/>
      <c r="F128" s="2">
        <v>66</v>
      </c>
      <c r="G128" s="3">
        <f>YEAR(tblTransactions[[#This Row],[Date]])</f>
        <v>2021</v>
      </c>
      <c r="H128" s="2" t="str">
        <f>TEXT(tblTransactions[[#This Row],[Date]],"mmmm")</f>
        <v>May</v>
      </c>
    </row>
    <row r="129" spans="1:8" x14ac:dyDescent="0.3">
      <c r="A129" s="1">
        <v>44334</v>
      </c>
      <c r="B129" t="s">
        <v>13</v>
      </c>
      <c r="C129" t="s">
        <v>15</v>
      </c>
      <c r="D129" s="2"/>
      <c r="E129" s="2"/>
      <c r="F129" s="2">
        <v>69</v>
      </c>
      <c r="G129" s="3">
        <f>YEAR(tblTransactions[[#This Row],[Date]])</f>
        <v>2021</v>
      </c>
      <c r="H129" s="2" t="str">
        <f>TEXT(tblTransactions[[#This Row],[Date]],"mmmm")</f>
        <v>May</v>
      </c>
    </row>
    <row r="130" spans="1:8" x14ac:dyDescent="0.3">
      <c r="A130" s="1">
        <v>44339</v>
      </c>
      <c r="B130" t="s">
        <v>13</v>
      </c>
      <c r="C130" t="s">
        <v>15</v>
      </c>
      <c r="D130" s="2"/>
      <c r="E130" s="2"/>
      <c r="F130" s="2">
        <v>54</v>
      </c>
      <c r="G130" s="3">
        <f>YEAR(tblTransactions[[#This Row],[Date]])</f>
        <v>2021</v>
      </c>
      <c r="H130" s="2" t="str">
        <f>TEXT(tblTransactions[[#This Row],[Date]],"mmmm")</f>
        <v>May</v>
      </c>
    </row>
    <row r="131" spans="1:8" x14ac:dyDescent="0.3">
      <c r="A131" s="1">
        <v>44340</v>
      </c>
      <c r="B131" t="s">
        <v>13</v>
      </c>
      <c r="C131" t="s">
        <v>7</v>
      </c>
      <c r="D131" s="2" t="s">
        <v>5</v>
      </c>
      <c r="E131" s="2"/>
      <c r="F131" s="2">
        <v>59</v>
      </c>
      <c r="G131" s="3">
        <f>YEAR(tblTransactions[[#This Row],[Date]])</f>
        <v>2021</v>
      </c>
      <c r="H131" s="2" t="str">
        <f>TEXT(tblTransactions[[#This Row],[Date]],"mmmm")</f>
        <v>May</v>
      </c>
    </row>
    <row r="132" spans="1:8" x14ac:dyDescent="0.3">
      <c r="A132" s="1">
        <v>44341</v>
      </c>
      <c r="B132" t="s">
        <v>13</v>
      </c>
      <c r="C132" t="s">
        <v>15</v>
      </c>
      <c r="D132" s="2"/>
      <c r="E132" s="2"/>
      <c r="F132" s="2">
        <v>70</v>
      </c>
      <c r="G132" s="3">
        <f>YEAR(tblTransactions[[#This Row],[Date]])</f>
        <v>2021</v>
      </c>
      <c r="H132" s="2" t="str">
        <f>TEXT(tblTransactions[[#This Row],[Date]],"mmmm")</f>
        <v>May</v>
      </c>
    </row>
    <row r="133" spans="1:8" x14ac:dyDescent="0.3">
      <c r="A133" s="1">
        <v>44342</v>
      </c>
      <c r="B133" t="s">
        <v>13</v>
      </c>
      <c r="C133" t="s">
        <v>15</v>
      </c>
      <c r="D133" s="2"/>
      <c r="E133" s="2"/>
      <c r="F133" s="2">
        <v>27</v>
      </c>
      <c r="G133" s="3">
        <f>YEAR(tblTransactions[[#This Row],[Date]])</f>
        <v>2021</v>
      </c>
      <c r="H133" s="2" t="str">
        <f>TEXT(tblTransactions[[#This Row],[Date]],"mmmm")</f>
        <v>May</v>
      </c>
    </row>
    <row r="134" spans="1:8" x14ac:dyDescent="0.3">
      <c r="A134" s="1">
        <v>44344</v>
      </c>
      <c r="B134" t="s">
        <v>13</v>
      </c>
      <c r="C134" t="s">
        <v>15</v>
      </c>
      <c r="D134" s="2"/>
      <c r="E134" s="2"/>
      <c r="F134" s="2">
        <v>34</v>
      </c>
      <c r="G134" s="3">
        <f>YEAR(tblTransactions[[#This Row],[Date]])</f>
        <v>2021</v>
      </c>
      <c r="H134" s="2" t="str">
        <f>TEXT(tblTransactions[[#This Row],[Date]],"mmmm")</f>
        <v>May</v>
      </c>
    </row>
    <row r="135" spans="1:8" x14ac:dyDescent="0.3">
      <c r="A135" s="1">
        <v>44346</v>
      </c>
      <c r="B135" t="s">
        <v>13</v>
      </c>
      <c r="C135" t="s">
        <v>7</v>
      </c>
      <c r="D135" s="2" t="s">
        <v>5</v>
      </c>
      <c r="E135" s="2"/>
      <c r="F135" s="2">
        <v>66</v>
      </c>
      <c r="G135" s="3">
        <f>YEAR(tblTransactions[[#This Row],[Date]])</f>
        <v>2021</v>
      </c>
      <c r="H135" s="2" t="str">
        <f>TEXT(tblTransactions[[#This Row],[Date]],"mmmm")</f>
        <v>May</v>
      </c>
    </row>
    <row r="136" spans="1:8" x14ac:dyDescent="0.3">
      <c r="A136" s="1">
        <v>44346</v>
      </c>
      <c r="B136" t="s">
        <v>13</v>
      </c>
      <c r="C136" t="s">
        <v>15</v>
      </c>
      <c r="D136" s="2"/>
      <c r="E136" s="2"/>
      <c r="F136" s="2">
        <v>39</v>
      </c>
      <c r="G136" s="3">
        <f>YEAR(tblTransactions[[#This Row],[Date]])</f>
        <v>2021</v>
      </c>
      <c r="H136" s="2" t="str">
        <f>TEXT(tblTransactions[[#This Row],[Date]],"mmmm")</f>
        <v>May</v>
      </c>
    </row>
    <row r="137" spans="1:8" x14ac:dyDescent="0.3">
      <c r="A137" s="1">
        <v>44347</v>
      </c>
      <c r="B137" t="s">
        <v>3</v>
      </c>
      <c r="C137" t="s">
        <v>22</v>
      </c>
      <c r="D137" s="2"/>
      <c r="E137" s="2">
        <v>1695</v>
      </c>
      <c r="F137" s="2"/>
      <c r="G137" s="3">
        <f>YEAR(tblTransactions[[#This Row],[Date]])</f>
        <v>2021</v>
      </c>
      <c r="H137" s="2" t="str">
        <f>TEXT(tblTransactions[[#This Row],[Date]],"mmmm")</f>
        <v>May</v>
      </c>
    </row>
    <row r="138" spans="1:8" x14ac:dyDescent="0.3">
      <c r="A138" s="1">
        <v>44347</v>
      </c>
      <c r="B138" t="s">
        <v>3</v>
      </c>
      <c r="C138" t="s">
        <v>23</v>
      </c>
      <c r="D138" s="2"/>
      <c r="E138" s="2">
        <v>1249</v>
      </c>
      <c r="F138" s="2"/>
      <c r="G138" s="3">
        <f>YEAR(tblTransactions[[#This Row],[Date]])</f>
        <v>2021</v>
      </c>
      <c r="H138" s="2" t="str">
        <f>TEXT(tblTransactions[[#This Row],[Date]],"mmmm")</f>
        <v>May</v>
      </c>
    </row>
    <row r="139" spans="1:8" x14ac:dyDescent="0.3">
      <c r="A139" s="1">
        <v>44347</v>
      </c>
      <c r="B139" t="s">
        <v>3</v>
      </c>
      <c r="C139" t="s">
        <v>27</v>
      </c>
      <c r="D139" s="2"/>
      <c r="E139" s="2">
        <v>3549</v>
      </c>
      <c r="F139" s="2"/>
      <c r="G139" s="3">
        <f>YEAR(tblTransactions[[#This Row],[Date]])</f>
        <v>2021</v>
      </c>
      <c r="H139" s="2" t="str">
        <f>TEXT(tblTransactions[[#This Row],[Date]],"mmmm")</f>
        <v>May</v>
      </c>
    </row>
    <row r="140" spans="1:8" x14ac:dyDescent="0.3">
      <c r="A140" s="1">
        <v>44348</v>
      </c>
      <c r="B140" t="s">
        <v>13</v>
      </c>
      <c r="C140" t="s">
        <v>6</v>
      </c>
      <c r="D140" s="2"/>
      <c r="E140" s="2"/>
      <c r="F140" s="2">
        <v>650</v>
      </c>
      <c r="G140" s="3">
        <f>YEAR(tblTransactions[[#This Row],[Date]])</f>
        <v>2021</v>
      </c>
      <c r="H140" s="2" t="str">
        <f>TEXT(tblTransactions[[#This Row],[Date]],"mmmm")</f>
        <v>June</v>
      </c>
    </row>
    <row r="141" spans="1:8" x14ac:dyDescent="0.3">
      <c r="A141" s="1">
        <v>44348</v>
      </c>
      <c r="B141" t="s">
        <v>13</v>
      </c>
      <c r="C141" t="s">
        <v>47</v>
      </c>
      <c r="D141" s="2"/>
      <c r="E141" s="2"/>
      <c r="F141" s="2">
        <v>250</v>
      </c>
      <c r="G141" s="3">
        <f>YEAR(tblTransactions[[#This Row],[Date]])</f>
        <v>2021</v>
      </c>
      <c r="H141" s="2" t="str">
        <f>TEXT(tblTransactions[[#This Row],[Date]],"mmmm")</f>
        <v>June</v>
      </c>
    </row>
    <row r="142" spans="1:8" x14ac:dyDescent="0.3">
      <c r="A142" s="1">
        <v>44349</v>
      </c>
      <c r="B142" t="s">
        <v>13</v>
      </c>
      <c r="C142" t="s">
        <v>8</v>
      </c>
      <c r="D142" s="2"/>
      <c r="E142" s="2"/>
      <c r="F142" s="2">
        <v>56</v>
      </c>
      <c r="G142" s="3">
        <f>YEAR(tblTransactions[[#This Row],[Date]])</f>
        <v>2021</v>
      </c>
      <c r="H142" s="2" t="str">
        <f>TEXT(tblTransactions[[#This Row],[Date]],"mmmm")</f>
        <v>June</v>
      </c>
    </row>
    <row r="143" spans="1:8" x14ac:dyDescent="0.3">
      <c r="A143" s="1">
        <v>44351</v>
      </c>
      <c r="B143" t="s">
        <v>13</v>
      </c>
      <c r="C143" t="s">
        <v>7</v>
      </c>
      <c r="D143" s="2" t="s">
        <v>5</v>
      </c>
      <c r="E143" s="2"/>
      <c r="F143" s="2">
        <v>68</v>
      </c>
      <c r="G143" s="3">
        <f>YEAR(tblTransactions[[#This Row],[Date]])</f>
        <v>2021</v>
      </c>
      <c r="H143" s="2" t="str">
        <f>TEXT(tblTransactions[[#This Row],[Date]],"mmmm")</f>
        <v>June</v>
      </c>
    </row>
    <row r="144" spans="1:8" x14ac:dyDescent="0.3">
      <c r="A144" s="1">
        <v>44351</v>
      </c>
      <c r="B144" t="s">
        <v>13</v>
      </c>
      <c r="C144" t="s">
        <v>15</v>
      </c>
      <c r="D144" s="2"/>
      <c r="E144" s="2"/>
      <c r="F144" s="2">
        <v>74</v>
      </c>
      <c r="G144" s="3">
        <f>YEAR(tblTransactions[[#This Row],[Date]])</f>
        <v>2021</v>
      </c>
      <c r="H144" s="2" t="str">
        <f>TEXT(tblTransactions[[#This Row],[Date]],"mmmm")</f>
        <v>June</v>
      </c>
    </row>
    <row r="145" spans="1:8" x14ac:dyDescent="0.3">
      <c r="A145" s="1">
        <v>44351</v>
      </c>
      <c r="B145" t="s">
        <v>13</v>
      </c>
      <c r="C145" t="s">
        <v>15</v>
      </c>
      <c r="D145" s="2"/>
      <c r="E145" s="2"/>
      <c r="F145" s="2">
        <v>72</v>
      </c>
      <c r="G145" s="3">
        <f>YEAR(tblTransactions[[#This Row],[Date]])</f>
        <v>2021</v>
      </c>
      <c r="H145" s="2" t="str">
        <f>TEXT(tblTransactions[[#This Row],[Date]],"mmmm")</f>
        <v>June</v>
      </c>
    </row>
    <row r="146" spans="1:8" x14ac:dyDescent="0.3">
      <c r="A146" s="1">
        <v>44353</v>
      </c>
      <c r="B146" t="s">
        <v>13</v>
      </c>
      <c r="C146" t="s">
        <v>15</v>
      </c>
      <c r="D146" s="2"/>
      <c r="E146" s="2"/>
      <c r="F146" s="2">
        <v>33</v>
      </c>
      <c r="G146" s="3">
        <f>YEAR(tblTransactions[[#This Row],[Date]])</f>
        <v>2021</v>
      </c>
      <c r="H146" s="2" t="str">
        <f>TEXT(tblTransactions[[#This Row],[Date]],"mmmm")</f>
        <v>June</v>
      </c>
    </row>
    <row r="147" spans="1:8" x14ac:dyDescent="0.3">
      <c r="A147" s="1">
        <v>44353</v>
      </c>
      <c r="B147" t="s">
        <v>13</v>
      </c>
      <c r="C147" t="s">
        <v>20</v>
      </c>
      <c r="D147" s="2"/>
      <c r="E147" s="2"/>
      <c r="F147" s="2">
        <v>56</v>
      </c>
      <c r="G147" s="3">
        <f>YEAR(tblTransactions[[#This Row],[Date]])</f>
        <v>2021</v>
      </c>
      <c r="H147" s="2" t="str">
        <f>TEXT(tblTransactions[[#This Row],[Date]],"mmmm")</f>
        <v>June</v>
      </c>
    </row>
    <row r="148" spans="1:8" x14ac:dyDescent="0.3">
      <c r="A148" s="1">
        <v>44354</v>
      </c>
      <c r="B148" t="s">
        <v>13</v>
      </c>
      <c r="C148" t="s">
        <v>15</v>
      </c>
      <c r="D148" s="2"/>
      <c r="E148" s="2"/>
      <c r="F148" s="2">
        <v>36</v>
      </c>
      <c r="G148" s="3">
        <f>YEAR(tblTransactions[[#This Row],[Date]])</f>
        <v>2021</v>
      </c>
      <c r="H148" s="2" t="str">
        <f>TEXT(tblTransactions[[#This Row],[Date]],"mmmm")</f>
        <v>June</v>
      </c>
    </row>
    <row r="149" spans="1:8" x14ac:dyDescent="0.3">
      <c r="A149" s="1">
        <v>44354</v>
      </c>
      <c r="B149" t="s">
        <v>13</v>
      </c>
      <c r="C149" t="s">
        <v>15</v>
      </c>
      <c r="D149" s="2"/>
      <c r="E149" s="2"/>
      <c r="F149" s="2">
        <v>25</v>
      </c>
      <c r="G149" s="3">
        <f>YEAR(tblTransactions[[#This Row],[Date]])</f>
        <v>2021</v>
      </c>
      <c r="H149" s="2" t="str">
        <f>TEXT(tblTransactions[[#This Row],[Date]],"mmmm")</f>
        <v>June</v>
      </c>
    </row>
    <row r="150" spans="1:8" x14ac:dyDescent="0.3">
      <c r="A150" s="1">
        <v>44355</v>
      </c>
      <c r="B150" t="s">
        <v>13</v>
      </c>
      <c r="C150" t="s">
        <v>15</v>
      </c>
      <c r="D150" s="2"/>
      <c r="E150" s="2"/>
      <c r="F150" s="2">
        <v>57</v>
      </c>
      <c r="G150" s="3">
        <f>YEAR(tblTransactions[[#This Row],[Date]])</f>
        <v>2021</v>
      </c>
      <c r="H150" s="2" t="str">
        <f>TEXT(tblTransactions[[#This Row],[Date]],"mmmm")</f>
        <v>June</v>
      </c>
    </row>
    <row r="151" spans="1:8" x14ac:dyDescent="0.3">
      <c r="A151" s="1">
        <v>44356</v>
      </c>
      <c r="B151" t="s">
        <v>13</v>
      </c>
      <c r="C151" t="s">
        <v>20</v>
      </c>
      <c r="D151" s="2" t="s">
        <v>46</v>
      </c>
      <c r="E151" s="2"/>
      <c r="F151" s="2">
        <v>29</v>
      </c>
      <c r="G151" s="3">
        <f>YEAR(tblTransactions[[#This Row],[Date]])</f>
        <v>2021</v>
      </c>
      <c r="H151" s="2" t="str">
        <f>TEXT(tblTransactions[[#This Row],[Date]],"mmmm")</f>
        <v>June</v>
      </c>
    </row>
    <row r="152" spans="1:8" x14ac:dyDescent="0.3">
      <c r="A152" s="1">
        <v>44358</v>
      </c>
      <c r="B152" t="s">
        <v>13</v>
      </c>
      <c r="C152" t="s">
        <v>15</v>
      </c>
      <c r="D152" s="2"/>
      <c r="E152" s="2"/>
      <c r="F152" s="2">
        <v>79</v>
      </c>
      <c r="G152" s="3">
        <f>YEAR(tblTransactions[[#This Row],[Date]])</f>
        <v>2021</v>
      </c>
      <c r="H152" s="2" t="str">
        <f>TEXT(tblTransactions[[#This Row],[Date]],"mmmm")</f>
        <v>June</v>
      </c>
    </row>
    <row r="153" spans="1:8" x14ac:dyDescent="0.3">
      <c r="A153" s="1">
        <v>44359</v>
      </c>
      <c r="B153" t="s">
        <v>13</v>
      </c>
      <c r="C153" t="s">
        <v>15</v>
      </c>
      <c r="D153" s="2"/>
      <c r="E153" s="2"/>
      <c r="F153" s="2">
        <v>30</v>
      </c>
      <c r="G153" s="3">
        <f>YEAR(tblTransactions[[#This Row],[Date]])</f>
        <v>2021</v>
      </c>
      <c r="H153" s="2" t="str">
        <f>TEXT(tblTransactions[[#This Row],[Date]],"mmmm")</f>
        <v>June</v>
      </c>
    </row>
    <row r="154" spans="1:8" x14ac:dyDescent="0.3">
      <c r="A154" s="1">
        <v>44360</v>
      </c>
      <c r="B154" t="s">
        <v>13</v>
      </c>
      <c r="C154" t="s">
        <v>7</v>
      </c>
      <c r="D154" s="2" t="s">
        <v>5</v>
      </c>
      <c r="E154" s="2"/>
      <c r="F154" s="2">
        <v>77</v>
      </c>
      <c r="G154" s="3">
        <f>YEAR(tblTransactions[[#This Row],[Date]])</f>
        <v>2021</v>
      </c>
      <c r="H154" s="2" t="str">
        <f>TEXT(tblTransactions[[#This Row],[Date]],"mmmm")</f>
        <v>June</v>
      </c>
    </row>
    <row r="155" spans="1:8" x14ac:dyDescent="0.3">
      <c r="A155" s="1">
        <v>44360</v>
      </c>
      <c r="B155" t="s">
        <v>13</v>
      </c>
      <c r="C155" t="s">
        <v>15</v>
      </c>
      <c r="D155" s="2"/>
      <c r="E155" s="2"/>
      <c r="F155" s="2">
        <v>56</v>
      </c>
      <c r="G155" s="3">
        <f>YEAR(tblTransactions[[#This Row],[Date]])</f>
        <v>2021</v>
      </c>
      <c r="H155" s="2" t="str">
        <f>TEXT(tblTransactions[[#This Row],[Date]],"mmmm")</f>
        <v>June</v>
      </c>
    </row>
    <row r="156" spans="1:8" x14ac:dyDescent="0.3">
      <c r="A156" s="1">
        <v>44362</v>
      </c>
      <c r="B156" t="s">
        <v>13</v>
      </c>
      <c r="C156" t="s">
        <v>7</v>
      </c>
      <c r="D156" s="2" t="s">
        <v>44</v>
      </c>
      <c r="E156" s="2"/>
      <c r="F156" s="2">
        <v>294</v>
      </c>
      <c r="G156" s="3">
        <f>YEAR(tblTransactions[[#This Row],[Date]])</f>
        <v>2021</v>
      </c>
      <c r="H156" s="2" t="str">
        <f>TEXT(tblTransactions[[#This Row],[Date]],"mmmm")</f>
        <v>June</v>
      </c>
    </row>
    <row r="157" spans="1:8" x14ac:dyDescent="0.3">
      <c r="A157" s="1">
        <v>44364</v>
      </c>
      <c r="B157" t="s">
        <v>13</v>
      </c>
      <c r="C157" t="s">
        <v>15</v>
      </c>
      <c r="D157" s="2"/>
      <c r="E157" s="2"/>
      <c r="F157" s="2">
        <v>42</v>
      </c>
      <c r="G157" s="3">
        <f>YEAR(tblTransactions[[#This Row],[Date]])</f>
        <v>2021</v>
      </c>
      <c r="H157" s="2" t="str">
        <f>TEXT(tblTransactions[[#This Row],[Date]],"mmmm")</f>
        <v>June</v>
      </c>
    </row>
    <row r="158" spans="1:8" x14ac:dyDescent="0.3">
      <c r="A158" s="1">
        <v>44367</v>
      </c>
      <c r="B158" t="s">
        <v>13</v>
      </c>
      <c r="C158" t="s">
        <v>15</v>
      </c>
      <c r="D158" s="2"/>
      <c r="E158" s="2"/>
      <c r="F158" s="2">
        <v>72</v>
      </c>
      <c r="G158" s="3">
        <f>YEAR(tblTransactions[[#This Row],[Date]])</f>
        <v>2021</v>
      </c>
      <c r="H158" s="2" t="str">
        <f>TEXT(tblTransactions[[#This Row],[Date]],"mmmm")</f>
        <v>June</v>
      </c>
    </row>
    <row r="159" spans="1:8" x14ac:dyDescent="0.3">
      <c r="A159" s="1">
        <v>44368</v>
      </c>
      <c r="B159" t="s">
        <v>13</v>
      </c>
      <c r="C159" t="s">
        <v>15</v>
      </c>
      <c r="D159" s="2"/>
      <c r="E159" s="2"/>
      <c r="F159" s="2">
        <v>56</v>
      </c>
      <c r="G159" s="3">
        <f>YEAR(tblTransactions[[#This Row],[Date]])</f>
        <v>2021</v>
      </c>
      <c r="H159" s="2" t="str">
        <f>TEXT(tblTransactions[[#This Row],[Date]],"mmmm")</f>
        <v>June</v>
      </c>
    </row>
    <row r="160" spans="1:8" x14ac:dyDescent="0.3">
      <c r="A160" s="1">
        <v>44368</v>
      </c>
      <c r="B160" t="s">
        <v>13</v>
      </c>
      <c r="C160" t="s">
        <v>48</v>
      </c>
      <c r="D160" s="2"/>
      <c r="E160" s="2"/>
      <c r="F160" s="2">
        <v>167</v>
      </c>
      <c r="G160" s="3">
        <f>YEAR(tblTransactions[[#This Row],[Date]])</f>
        <v>2021</v>
      </c>
      <c r="H160" s="2" t="str">
        <f>TEXT(tblTransactions[[#This Row],[Date]],"mmmm")</f>
        <v>June</v>
      </c>
    </row>
    <row r="161" spans="1:8" x14ac:dyDescent="0.3">
      <c r="A161" s="1">
        <v>44369</v>
      </c>
      <c r="B161" t="s">
        <v>13</v>
      </c>
      <c r="C161" t="s">
        <v>15</v>
      </c>
      <c r="D161" s="2"/>
      <c r="E161" s="2"/>
      <c r="F161" s="2">
        <v>33</v>
      </c>
      <c r="G161" s="3">
        <f>YEAR(tblTransactions[[#This Row],[Date]])</f>
        <v>2021</v>
      </c>
      <c r="H161" s="2" t="str">
        <f>TEXT(tblTransactions[[#This Row],[Date]],"mmmm")</f>
        <v>June</v>
      </c>
    </row>
    <row r="162" spans="1:8" x14ac:dyDescent="0.3">
      <c r="A162" s="1">
        <v>44377</v>
      </c>
      <c r="B162" t="s">
        <v>13</v>
      </c>
      <c r="C162" t="s">
        <v>7</v>
      </c>
      <c r="D162" s="2" t="s">
        <v>5</v>
      </c>
      <c r="E162" s="2"/>
      <c r="F162" s="2">
        <v>70</v>
      </c>
      <c r="G162" s="3">
        <f>YEAR(tblTransactions[[#This Row],[Date]])</f>
        <v>2021</v>
      </c>
      <c r="H162" s="2" t="str">
        <f>TEXT(tblTransactions[[#This Row],[Date]],"mmmm")</f>
        <v>June</v>
      </c>
    </row>
    <row r="163" spans="1:8" x14ac:dyDescent="0.3">
      <c r="A163" s="1">
        <v>44377</v>
      </c>
      <c r="B163" t="s">
        <v>3</v>
      </c>
      <c r="C163" t="s">
        <v>22</v>
      </c>
      <c r="D163" s="2"/>
      <c r="E163" s="2">
        <v>1823</v>
      </c>
      <c r="F163" s="2"/>
      <c r="G163" s="3">
        <f>YEAR(tblTransactions[[#This Row],[Date]])</f>
        <v>2021</v>
      </c>
      <c r="H163" s="2" t="str">
        <f>TEXT(tblTransactions[[#This Row],[Date]],"mmmm")</f>
        <v>June</v>
      </c>
    </row>
    <row r="164" spans="1:8" x14ac:dyDescent="0.3">
      <c r="A164" s="1">
        <v>44377</v>
      </c>
      <c r="B164" t="s">
        <v>3</v>
      </c>
      <c r="C164" t="s">
        <v>23</v>
      </c>
      <c r="D164" s="2"/>
      <c r="E164" s="2">
        <v>1370</v>
      </c>
      <c r="F164" s="2"/>
      <c r="G164" s="3">
        <f>YEAR(tblTransactions[[#This Row],[Date]])</f>
        <v>2021</v>
      </c>
      <c r="H164" s="2" t="str">
        <f>TEXT(tblTransactions[[#This Row],[Date]],"mmmm")</f>
        <v>June</v>
      </c>
    </row>
    <row r="165" spans="1:8" x14ac:dyDescent="0.3">
      <c r="A165" s="1">
        <v>44377</v>
      </c>
      <c r="B165" t="s">
        <v>3</v>
      </c>
      <c r="C165" t="s">
        <v>27</v>
      </c>
      <c r="D165" s="2"/>
      <c r="E165" s="2">
        <v>3942</v>
      </c>
      <c r="F165" s="2"/>
      <c r="G165" s="3">
        <f>YEAR(tblTransactions[[#This Row],[Date]])</f>
        <v>2021</v>
      </c>
      <c r="H165" s="2" t="str">
        <f>TEXT(tblTransactions[[#This Row],[Date]],"mmmm")</f>
        <v>June</v>
      </c>
    </row>
    <row r="166" spans="1:8" x14ac:dyDescent="0.3">
      <c r="A166" s="1">
        <v>44378</v>
      </c>
      <c r="B166" t="s">
        <v>13</v>
      </c>
      <c r="C166" t="s">
        <v>6</v>
      </c>
      <c r="D166" s="2"/>
      <c r="E166" s="2"/>
      <c r="F166" s="2">
        <v>650</v>
      </c>
      <c r="G166" s="3">
        <f>YEAR(tblTransactions[[#This Row],[Date]])</f>
        <v>2021</v>
      </c>
      <c r="H166" s="2" t="str">
        <f>TEXT(tblTransactions[[#This Row],[Date]],"mmmm")</f>
        <v>July</v>
      </c>
    </row>
    <row r="167" spans="1:8" x14ac:dyDescent="0.3">
      <c r="A167" s="1">
        <v>44378</v>
      </c>
      <c r="B167" t="s">
        <v>13</v>
      </c>
      <c r="C167" t="s">
        <v>47</v>
      </c>
      <c r="D167" s="2"/>
      <c r="E167" s="2"/>
      <c r="F167" s="2">
        <v>250</v>
      </c>
      <c r="G167" s="3">
        <f>YEAR(tblTransactions[[#This Row],[Date]])</f>
        <v>2021</v>
      </c>
      <c r="H167" s="2" t="str">
        <f>TEXT(tblTransactions[[#This Row],[Date]],"mmmm")</f>
        <v>July</v>
      </c>
    </row>
    <row r="168" spans="1:8" x14ac:dyDescent="0.3">
      <c r="A168" s="1">
        <v>44383</v>
      </c>
      <c r="B168" t="s">
        <v>13</v>
      </c>
      <c r="C168" t="s">
        <v>20</v>
      </c>
      <c r="D168" s="2"/>
      <c r="E168" s="2"/>
      <c r="F168" s="2">
        <v>49</v>
      </c>
      <c r="G168" s="3">
        <f>YEAR(tblTransactions[[#This Row],[Date]])</f>
        <v>2021</v>
      </c>
      <c r="H168" s="2" t="str">
        <f>TEXT(tblTransactions[[#This Row],[Date]],"mmmm")</f>
        <v>July</v>
      </c>
    </row>
    <row r="169" spans="1:8" x14ac:dyDescent="0.3">
      <c r="A169" s="1">
        <v>44386</v>
      </c>
      <c r="B169" t="s">
        <v>13</v>
      </c>
      <c r="C169" t="s">
        <v>20</v>
      </c>
      <c r="D169" s="2" t="s">
        <v>46</v>
      </c>
      <c r="E169" s="2"/>
      <c r="F169" s="2">
        <v>28</v>
      </c>
      <c r="G169" s="3">
        <f>YEAR(tblTransactions[[#This Row],[Date]])</f>
        <v>2021</v>
      </c>
      <c r="H169" s="2" t="str">
        <f>TEXT(tblTransactions[[#This Row],[Date]],"mmmm")</f>
        <v>July</v>
      </c>
    </row>
    <row r="170" spans="1:8" x14ac:dyDescent="0.3">
      <c r="A170" s="1">
        <v>44387</v>
      </c>
      <c r="B170" t="s">
        <v>13</v>
      </c>
      <c r="C170" t="s">
        <v>15</v>
      </c>
      <c r="D170" s="2"/>
      <c r="E170" s="2"/>
      <c r="F170" s="2">
        <v>51</v>
      </c>
      <c r="G170" s="3">
        <f>YEAR(tblTransactions[[#This Row],[Date]])</f>
        <v>2021</v>
      </c>
      <c r="H170" s="2" t="str">
        <f>TEXT(tblTransactions[[#This Row],[Date]],"mmmm")</f>
        <v>July</v>
      </c>
    </row>
    <row r="171" spans="1:8" x14ac:dyDescent="0.3">
      <c r="A171" s="1">
        <v>44387</v>
      </c>
      <c r="B171" t="s">
        <v>13</v>
      </c>
      <c r="C171" t="s">
        <v>48</v>
      </c>
      <c r="D171" s="2"/>
      <c r="E171" s="2"/>
      <c r="F171" s="2">
        <v>202</v>
      </c>
      <c r="G171" s="3">
        <f>YEAR(tblTransactions[[#This Row],[Date]])</f>
        <v>2021</v>
      </c>
      <c r="H171" s="2" t="str">
        <f>TEXT(tblTransactions[[#This Row],[Date]],"mmmm")</f>
        <v>July</v>
      </c>
    </row>
    <row r="172" spans="1:8" x14ac:dyDescent="0.3">
      <c r="A172" s="1">
        <v>44388</v>
      </c>
      <c r="B172" t="s">
        <v>13</v>
      </c>
      <c r="C172" t="s">
        <v>7</v>
      </c>
      <c r="D172" s="2" t="s">
        <v>5</v>
      </c>
      <c r="E172" s="2"/>
      <c r="F172" s="2">
        <v>51</v>
      </c>
      <c r="G172" s="3">
        <f>YEAR(tblTransactions[[#This Row],[Date]])</f>
        <v>2021</v>
      </c>
      <c r="H172" s="2" t="str">
        <f>TEXT(tblTransactions[[#This Row],[Date]],"mmmm")</f>
        <v>July</v>
      </c>
    </row>
    <row r="173" spans="1:8" x14ac:dyDescent="0.3">
      <c r="A173" s="1">
        <v>44388</v>
      </c>
      <c r="B173" t="s">
        <v>13</v>
      </c>
      <c r="C173" t="s">
        <v>15</v>
      </c>
      <c r="D173" s="2"/>
      <c r="E173" s="2"/>
      <c r="F173" s="2">
        <v>55</v>
      </c>
      <c r="G173" s="3">
        <f>YEAR(tblTransactions[[#This Row],[Date]])</f>
        <v>2021</v>
      </c>
      <c r="H173" s="2" t="str">
        <f>TEXT(tblTransactions[[#This Row],[Date]],"mmmm")</f>
        <v>July</v>
      </c>
    </row>
    <row r="174" spans="1:8" x14ac:dyDescent="0.3">
      <c r="A174" s="1">
        <v>44388</v>
      </c>
      <c r="B174" t="s">
        <v>13</v>
      </c>
      <c r="C174" t="s">
        <v>8</v>
      </c>
      <c r="D174" s="2"/>
      <c r="E174" s="2"/>
      <c r="F174" s="2">
        <v>52</v>
      </c>
      <c r="G174" s="3">
        <f>YEAR(tblTransactions[[#This Row],[Date]])</f>
        <v>2021</v>
      </c>
      <c r="H174" s="2" t="str">
        <f>TEXT(tblTransactions[[#This Row],[Date]],"mmmm")</f>
        <v>July</v>
      </c>
    </row>
    <row r="175" spans="1:8" x14ac:dyDescent="0.3">
      <c r="A175" s="1">
        <v>44391</v>
      </c>
      <c r="B175" t="s">
        <v>13</v>
      </c>
      <c r="C175" t="s">
        <v>7</v>
      </c>
      <c r="D175" s="2" t="s">
        <v>5</v>
      </c>
      <c r="E175" s="2"/>
      <c r="F175" s="2">
        <v>49</v>
      </c>
      <c r="G175" s="3">
        <f>YEAR(tblTransactions[[#This Row],[Date]])</f>
        <v>2021</v>
      </c>
      <c r="H175" s="2" t="str">
        <f>TEXT(tblTransactions[[#This Row],[Date]],"mmmm")</f>
        <v>July</v>
      </c>
    </row>
    <row r="176" spans="1:8" x14ac:dyDescent="0.3">
      <c r="A176" s="1">
        <v>44391</v>
      </c>
      <c r="B176" t="s">
        <v>13</v>
      </c>
      <c r="C176" t="s">
        <v>15</v>
      </c>
      <c r="D176" s="2"/>
      <c r="E176" s="2"/>
      <c r="F176" s="2">
        <v>42</v>
      </c>
      <c r="G176" s="3">
        <f>YEAR(tblTransactions[[#This Row],[Date]])</f>
        <v>2021</v>
      </c>
      <c r="H176" s="2" t="str">
        <f>TEXT(tblTransactions[[#This Row],[Date]],"mmmm")</f>
        <v>July</v>
      </c>
    </row>
    <row r="177" spans="1:8" x14ac:dyDescent="0.3">
      <c r="A177" s="1">
        <v>44394</v>
      </c>
      <c r="B177" t="s">
        <v>13</v>
      </c>
      <c r="C177" t="s">
        <v>7</v>
      </c>
      <c r="D177" s="2" t="s">
        <v>5</v>
      </c>
      <c r="E177" s="2"/>
      <c r="F177" s="2">
        <v>45</v>
      </c>
      <c r="G177" s="3">
        <f>YEAR(tblTransactions[[#This Row],[Date]])</f>
        <v>2021</v>
      </c>
      <c r="H177" s="2" t="str">
        <f>TEXT(tblTransactions[[#This Row],[Date]],"mmmm")</f>
        <v>July</v>
      </c>
    </row>
    <row r="178" spans="1:8" x14ac:dyDescent="0.3">
      <c r="A178" s="1">
        <v>44397</v>
      </c>
      <c r="B178" t="s">
        <v>13</v>
      </c>
      <c r="C178" t="s">
        <v>15</v>
      </c>
      <c r="D178" s="2"/>
      <c r="E178" s="2"/>
      <c r="F178" s="2">
        <v>46</v>
      </c>
      <c r="G178" s="3">
        <f>YEAR(tblTransactions[[#This Row],[Date]])</f>
        <v>2021</v>
      </c>
      <c r="H178" s="2" t="str">
        <f>TEXT(tblTransactions[[#This Row],[Date]],"mmmm")</f>
        <v>July</v>
      </c>
    </row>
    <row r="179" spans="1:8" x14ac:dyDescent="0.3">
      <c r="A179" s="1">
        <v>44398</v>
      </c>
      <c r="B179" t="s">
        <v>13</v>
      </c>
      <c r="C179" t="s">
        <v>15</v>
      </c>
      <c r="D179" s="2"/>
      <c r="E179" s="2"/>
      <c r="F179" s="2">
        <v>31</v>
      </c>
      <c r="G179" s="3">
        <f>YEAR(tblTransactions[[#This Row],[Date]])</f>
        <v>2021</v>
      </c>
      <c r="H179" s="2" t="str">
        <f>TEXT(tblTransactions[[#This Row],[Date]],"mmmm")</f>
        <v>July</v>
      </c>
    </row>
    <row r="180" spans="1:8" x14ac:dyDescent="0.3">
      <c r="A180" s="1">
        <v>44398</v>
      </c>
      <c r="B180" t="s">
        <v>13</v>
      </c>
      <c r="C180" t="s">
        <v>15</v>
      </c>
      <c r="D180" s="2"/>
      <c r="E180" s="2"/>
      <c r="F180" s="2">
        <v>53</v>
      </c>
      <c r="G180" s="3">
        <f>YEAR(tblTransactions[[#This Row],[Date]])</f>
        <v>2021</v>
      </c>
      <c r="H180" s="2" t="str">
        <f>TEXT(tblTransactions[[#This Row],[Date]],"mmmm")</f>
        <v>July</v>
      </c>
    </row>
    <row r="181" spans="1:8" x14ac:dyDescent="0.3">
      <c r="A181" s="1">
        <v>44398</v>
      </c>
      <c r="B181" t="s">
        <v>13</v>
      </c>
      <c r="C181" t="s">
        <v>8</v>
      </c>
      <c r="D181" s="2"/>
      <c r="E181" s="2"/>
      <c r="F181" s="2">
        <v>60</v>
      </c>
      <c r="G181" s="3">
        <f>YEAR(tblTransactions[[#This Row],[Date]])</f>
        <v>2021</v>
      </c>
      <c r="H181" s="2" t="str">
        <f>TEXT(tblTransactions[[#This Row],[Date]],"mmmm")</f>
        <v>July</v>
      </c>
    </row>
    <row r="182" spans="1:8" x14ac:dyDescent="0.3">
      <c r="A182" s="1">
        <v>44399</v>
      </c>
      <c r="B182" t="s">
        <v>13</v>
      </c>
      <c r="C182" t="s">
        <v>15</v>
      </c>
      <c r="D182" s="2"/>
      <c r="E182" s="2"/>
      <c r="F182" s="2">
        <v>38</v>
      </c>
      <c r="G182" s="3">
        <f>YEAR(tblTransactions[[#This Row],[Date]])</f>
        <v>2021</v>
      </c>
      <c r="H182" s="2" t="str">
        <f>TEXT(tblTransactions[[#This Row],[Date]],"mmmm")</f>
        <v>July</v>
      </c>
    </row>
    <row r="183" spans="1:8" x14ac:dyDescent="0.3">
      <c r="A183" s="1">
        <v>44403</v>
      </c>
      <c r="B183" t="s">
        <v>13</v>
      </c>
      <c r="C183" t="s">
        <v>15</v>
      </c>
      <c r="D183" s="2"/>
      <c r="E183" s="2"/>
      <c r="F183" s="2">
        <v>68</v>
      </c>
      <c r="G183" s="3">
        <f>YEAR(tblTransactions[[#This Row],[Date]])</f>
        <v>2021</v>
      </c>
      <c r="H183" s="2" t="str">
        <f>TEXT(tblTransactions[[#This Row],[Date]],"mmmm")</f>
        <v>July</v>
      </c>
    </row>
    <row r="184" spans="1:8" x14ac:dyDescent="0.3">
      <c r="A184" s="1">
        <v>44403</v>
      </c>
      <c r="B184" t="s">
        <v>13</v>
      </c>
      <c r="C184" t="s">
        <v>15</v>
      </c>
      <c r="D184" s="2"/>
      <c r="E184" s="2"/>
      <c r="F184" s="2">
        <v>43</v>
      </c>
      <c r="G184" s="3">
        <f>YEAR(tblTransactions[[#This Row],[Date]])</f>
        <v>2021</v>
      </c>
      <c r="H184" s="2" t="str">
        <f>TEXT(tblTransactions[[#This Row],[Date]],"mmmm")</f>
        <v>July</v>
      </c>
    </row>
    <row r="185" spans="1:8" x14ac:dyDescent="0.3">
      <c r="A185" s="1">
        <v>44404</v>
      </c>
      <c r="B185" t="s">
        <v>13</v>
      </c>
      <c r="C185" t="s">
        <v>7</v>
      </c>
      <c r="D185" s="2" t="s">
        <v>5</v>
      </c>
      <c r="E185" s="2"/>
      <c r="F185" s="2">
        <v>66</v>
      </c>
      <c r="G185" s="3">
        <f>YEAR(tblTransactions[[#This Row],[Date]])</f>
        <v>2021</v>
      </c>
      <c r="H185" s="2" t="str">
        <f>TEXT(tblTransactions[[#This Row],[Date]],"mmmm")</f>
        <v>July</v>
      </c>
    </row>
    <row r="186" spans="1:8" x14ac:dyDescent="0.3">
      <c r="A186" s="1">
        <v>44405</v>
      </c>
      <c r="B186" t="s">
        <v>13</v>
      </c>
      <c r="C186" t="s">
        <v>15</v>
      </c>
      <c r="D186" s="2"/>
      <c r="E186" s="2"/>
      <c r="F186" s="2">
        <v>76</v>
      </c>
      <c r="G186" s="3">
        <f>YEAR(tblTransactions[[#This Row],[Date]])</f>
        <v>2021</v>
      </c>
      <c r="H186" s="2" t="str">
        <f>TEXT(tblTransactions[[#This Row],[Date]],"mmmm")</f>
        <v>July</v>
      </c>
    </row>
    <row r="187" spans="1:8" x14ac:dyDescent="0.3">
      <c r="A187" s="1">
        <v>44407</v>
      </c>
      <c r="B187" t="s">
        <v>13</v>
      </c>
      <c r="C187" t="s">
        <v>15</v>
      </c>
      <c r="D187" s="2"/>
      <c r="E187" s="2"/>
      <c r="F187" s="2">
        <v>51</v>
      </c>
      <c r="G187" s="3">
        <f>YEAR(tblTransactions[[#This Row],[Date]])</f>
        <v>2021</v>
      </c>
      <c r="H187" s="2" t="str">
        <f>TEXT(tblTransactions[[#This Row],[Date]],"mmmm")</f>
        <v>July</v>
      </c>
    </row>
    <row r="188" spans="1:8" x14ac:dyDescent="0.3">
      <c r="A188" s="1">
        <v>44408</v>
      </c>
      <c r="B188" t="s">
        <v>13</v>
      </c>
      <c r="C188" t="s">
        <v>7</v>
      </c>
      <c r="D188" s="2" t="s">
        <v>5</v>
      </c>
      <c r="E188" s="2"/>
      <c r="F188" s="2">
        <v>66</v>
      </c>
      <c r="G188" s="3">
        <f>YEAR(tblTransactions[[#This Row],[Date]])</f>
        <v>2021</v>
      </c>
      <c r="H188" s="2" t="str">
        <f>TEXT(tblTransactions[[#This Row],[Date]],"mmmm")</f>
        <v>July</v>
      </c>
    </row>
    <row r="189" spans="1:8" x14ac:dyDescent="0.3">
      <c r="A189" s="1">
        <v>44408</v>
      </c>
      <c r="B189" t="s">
        <v>3</v>
      </c>
      <c r="C189" t="s">
        <v>22</v>
      </c>
      <c r="D189" s="2"/>
      <c r="E189" s="2">
        <v>1508</v>
      </c>
      <c r="F189" s="2"/>
      <c r="G189" s="3">
        <f>YEAR(tblTransactions[[#This Row],[Date]])</f>
        <v>2021</v>
      </c>
      <c r="H189" s="2" t="str">
        <f>TEXT(tblTransactions[[#This Row],[Date]],"mmmm")</f>
        <v>July</v>
      </c>
    </row>
    <row r="190" spans="1:8" x14ac:dyDescent="0.3">
      <c r="A190" s="1">
        <v>44408</v>
      </c>
      <c r="B190" t="s">
        <v>3</v>
      </c>
      <c r="C190" t="s">
        <v>23</v>
      </c>
      <c r="D190" s="2"/>
      <c r="E190" s="2">
        <v>1381</v>
      </c>
      <c r="F190" s="2"/>
      <c r="G190" s="3">
        <f>YEAR(tblTransactions[[#This Row],[Date]])</f>
        <v>2021</v>
      </c>
      <c r="H190" s="2" t="str">
        <f>TEXT(tblTransactions[[#This Row],[Date]],"mmmm")</f>
        <v>July</v>
      </c>
    </row>
    <row r="191" spans="1:8" x14ac:dyDescent="0.3">
      <c r="A191" s="1">
        <v>44408</v>
      </c>
      <c r="B191" t="s">
        <v>3</v>
      </c>
      <c r="C191" t="s">
        <v>27</v>
      </c>
      <c r="D191" s="2"/>
      <c r="E191" s="2">
        <v>3546</v>
      </c>
      <c r="F191" s="2"/>
      <c r="G191" s="3">
        <f>YEAR(tblTransactions[[#This Row],[Date]])</f>
        <v>2021</v>
      </c>
      <c r="H191" s="2" t="str">
        <f>TEXT(tblTransactions[[#This Row],[Date]],"mmmm")</f>
        <v>July</v>
      </c>
    </row>
    <row r="192" spans="1:8" x14ac:dyDescent="0.3">
      <c r="A192" s="1">
        <v>44409</v>
      </c>
      <c r="B192" t="s">
        <v>13</v>
      </c>
      <c r="C192" t="s">
        <v>6</v>
      </c>
      <c r="D192" s="2"/>
      <c r="E192" s="2"/>
      <c r="F192" s="2">
        <v>650</v>
      </c>
      <c r="G192" s="3">
        <f>YEAR(tblTransactions[[#This Row],[Date]])</f>
        <v>2021</v>
      </c>
      <c r="H192" s="2" t="str">
        <f>TEXT(tblTransactions[[#This Row],[Date]],"mmmm")</f>
        <v>August</v>
      </c>
    </row>
    <row r="193" spans="1:8" x14ac:dyDescent="0.3">
      <c r="A193" s="1">
        <v>44409</v>
      </c>
      <c r="B193" t="s">
        <v>13</v>
      </c>
      <c r="C193" t="s">
        <v>8</v>
      </c>
      <c r="D193" s="2"/>
      <c r="E193" s="2"/>
      <c r="F193" s="2">
        <v>70</v>
      </c>
      <c r="G193" s="3">
        <f>YEAR(tblTransactions[[#This Row],[Date]])</f>
        <v>2021</v>
      </c>
      <c r="H193" s="2" t="str">
        <f>TEXT(tblTransactions[[#This Row],[Date]],"mmmm")</f>
        <v>August</v>
      </c>
    </row>
    <row r="194" spans="1:8" x14ac:dyDescent="0.3">
      <c r="A194" s="1">
        <v>44409</v>
      </c>
      <c r="B194" t="s">
        <v>13</v>
      </c>
      <c r="C194" t="s">
        <v>47</v>
      </c>
      <c r="D194" s="2"/>
      <c r="E194" s="2"/>
      <c r="F194" s="2">
        <v>250</v>
      </c>
      <c r="G194" s="3">
        <f>YEAR(tblTransactions[[#This Row],[Date]])</f>
        <v>2021</v>
      </c>
      <c r="H194" s="2" t="str">
        <f>TEXT(tblTransactions[[#This Row],[Date]],"mmmm")</f>
        <v>August</v>
      </c>
    </row>
    <row r="195" spans="1:8" x14ac:dyDescent="0.3">
      <c r="A195" s="1">
        <v>44411</v>
      </c>
      <c r="B195" t="s">
        <v>13</v>
      </c>
      <c r="C195" t="s">
        <v>15</v>
      </c>
      <c r="D195" s="2"/>
      <c r="E195" s="2"/>
      <c r="F195" s="2">
        <v>47</v>
      </c>
      <c r="G195" s="3">
        <f>YEAR(tblTransactions[[#This Row],[Date]])</f>
        <v>2021</v>
      </c>
      <c r="H195" s="2" t="str">
        <f>TEXT(tblTransactions[[#This Row],[Date]],"mmmm")</f>
        <v>August</v>
      </c>
    </row>
    <row r="196" spans="1:8" x14ac:dyDescent="0.3">
      <c r="A196" s="1">
        <v>44412</v>
      </c>
      <c r="B196" t="s">
        <v>13</v>
      </c>
      <c r="C196" t="s">
        <v>15</v>
      </c>
      <c r="D196" s="2"/>
      <c r="E196" s="2"/>
      <c r="F196" s="2">
        <v>80</v>
      </c>
      <c r="G196" s="3">
        <f>YEAR(tblTransactions[[#This Row],[Date]])</f>
        <v>2021</v>
      </c>
      <c r="H196" s="2" t="str">
        <f>TEXT(tblTransactions[[#This Row],[Date]],"mmmm")</f>
        <v>August</v>
      </c>
    </row>
    <row r="197" spans="1:8" x14ac:dyDescent="0.3">
      <c r="A197" s="1">
        <v>44412</v>
      </c>
      <c r="B197" t="s">
        <v>13</v>
      </c>
      <c r="C197" t="s">
        <v>15</v>
      </c>
      <c r="D197" s="2"/>
      <c r="E197" s="2"/>
      <c r="F197" s="2">
        <v>42</v>
      </c>
      <c r="G197" s="3">
        <f>YEAR(tblTransactions[[#This Row],[Date]])</f>
        <v>2021</v>
      </c>
      <c r="H197" s="2" t="str">
        <f>TEXT(tblTransactions[[#This Row],[Date]],"mmmm")</f>
        <v>August</v>
      </c>
    </row>
    <row r="198" spans="1:8" x14ac:dyDescent="0.3">
      <c r="A198" s="1">
        <v>44413</v>
      </c>
      <c r="B198" t="s">
        <v>13</v>
      </c>
      <c r="C198" t="s">
        <v>15</v>
      </c>
      <c r="D198" s="2"/>
      <c r="E198" s="2"/>
      <c r="F198" s="2">
        <v>37</v>
      </c>
      <c r="G198" s="3">
        <f>YEAR(tblTransactions[[#This Row],[Date]])</f>
        <v>2021</v>
      </c>
      <c r="H198" s="2" t="str">
        <f>TEXT(tblTransactions[[#This Row],[Date]],"mmmm")</f>
        <v>August</v>
      </c>
    </row>
    <row r="199" spans="1:8" x14ac:dyDescent="0.3">
      <c r="A199" s="1">
        <v>44414</v>
      </c>
      <c r="B199" t="s">
        <v>13</v>
      </c>
      <c r="C199" t="s">
        <v>20</v>
      </c>
      <c r="D199" s="2"/>
      <c r="E199" s="2"/>
      <c r="F199" s="2">
        <v>51</v>
      </c>
      <c r="G199" s="3">
        <f>YEAR(tblTransactions[[#This Row],[Date]])</f>
        <v>2021</v>
      </c>
      <c r="H199" s="2" t="str">
        <f>TEXT(tblTransactions[[#This Row],[Date]],"mmmm")</f>
        <v>August</v>
      </c>
    </row>
    <row r="200" spans="1:8" x14ac:dyDescent="0.3">
      <c r="A200" s="1">
        <v>44415</v>
      </c>
      <c r="B200" t="s">
        <v>13</v>
      </c>
      <c r="C200" t="s">
        <v>15</v>
      </c>
      <c r="D200" s="2"/>
      <c r="E200" s="2"/>
      <c r="F200" s="2">
        <v>37</v>
      </c>
      <c r="G200" s="3">
        <f>YEAR(tblTransactions[[#This Row],[Date]])</f>
        <v>2021</v>
      </c>
      <c r="H200" s="2" t="str">
        <f>TEXT(tblTransactions[[#This Row],[Date]],"mmmm")</f>
        <v>August</v>
      </c>
    </row>
    <row r="201" spans="1:8" x14ac:dyDescent="0.3">
      <c r="A201" s="1">
        <v>44417</v>
      </c>
      <c r="B201" t="s">
        <v>13</v>
      </c>
      <c r="C201" t="s">
        <v>20</v>
      </c>
      <c r="D201" s="2" t="s">
        <v>46</v>
      </c>
      <c r="E201" s="2"/>
      <c r="F201" s="2">
        <v>26</v>
      </c>
      <c r="G201" s="3">
        <f>YEAR(tblTransactions[[#This Row],[Date]])</f>
        <v>2021</v>
      </c>
      <c r="H201" s="2" t="str">
        <f>TEXT(tblTransactions[[#This Row],[Date]],"mmmm")</f>
        <v>August</v>
      </c>
    </row>
    <row r="202" spans="1:8" x14ac:dyDescent="0.3">
      <c r="A202" s="1">
        <v>44422</v>
      </c>
      <c r="B202" t="s">
        <v>13</v>
      </c>
      <c r="C202" t="s">
        <v>15</v>
      </c>
      <c r="D202" s="2"/>
      <c r="E202" s="2"/>
      <c r="F202" s="2">
        <v>48</v>
      </c>
      <c r="G202" s="3">
        <f>YEAR(tblTransactions[[#This Row],[Date]])</f>
        <v>2021</v>
      </c>
      <c r="H202" s="2" t="str">
        <f>TEXT(tblTransactions[[#This Row],[Date]],"mmmm")</f>
        <v>August</v>
      </c>
    </row>
    <row r="203" spans="1:8" x14ac:dyDescent="0.3">
      <c r="A203" s="1">
        <v>44423</v>
      </c>
      <c r="B203" t="s">
        <v>13</v>
      </c>
      <c r="C203" t="s">
        <v>15</v>
      </c>
      <c r="D203" s="2"/>
      <c r="E203" s="2"/>
      <c r="F203" s="2">
        <v>47</v>
      </c>
      <c r="G203" s="3">
        <f>YEAR(tblTransactions[[#This Row],[Date]])</f>
        <v>2021</v>
      </c>
      <c r="H203" s="2" t="str">
        <f>TEXT(tblTransactions[[#This Row],[Date]],"mmmm")</f>
        <v>August</v>
      </c>
    </row>
    <row r="204" spans="1:8" x14ac:dyDescent="0.3">
      <c r="A204" s="1">
        <v>44424</v>
      </c>
      <c r="B204" t="s">
        <v>13</v>
      </c>
      <c r="C204" t="s">
        <v>15</v>
      </c>
      <c r="D204" s="2"/>
      <c r="E204" s="2"/>
      <c r="F204" s="2">
        <v>80</v>
      </c>
      <c r="G204" s="3">
        <f>YEAR(tblTransactions[[#This Row],[Date]])</f>
        <v>2021</v>
      </c>
      <c r="H204" s="2" t="str">
        <f>TEXT(tblTransactions[[#This Row],[Date]],"mmmm")</f>
        <v>August</v>
      </c>
    </row>
    <row r="205" spans="1:8" x14ac:dyDescent="0.3">
      <c r="A205" s="1">
        <v>44427</v>
      </c>
      <c r="B205" t="s">
        <v>13</v>
      </c>
      <c r="C205" t="s">
        <v>15</v>
      </c>
      <c r="D205" s="2"/>
      <c r="E205" s="2"/>
      <c r="F205" s="2">
        <v>45</v>
      </c>
      <c r="G205" s="3">
        <f>YEAR(tblTransactions[[#This Row],[Date]])</f>
        <v>2021</v>
      </c>
      <c r="H205" s="2" t="str">
        <f>TEXT(tblTransactions[[#This Row],[Date]],"mmmm")</f>
        <v>August</v>
      </c>
    </row>
    <row r="206" spans="1:8" x14ac:dyDescent="0.3">
      <c r="A206" s="1">
        <v>44427</v>
      </c>
      <c r="B206" t="s">
        <v>13</v>
      </c>
      <c r="C206" t="s">
        <v>15</v>
      </c>
      <c r="D206" s="2"/>
      <c r="E206" s="2"/>
      <c r="F206" s="2">
        <v>30</v>
      </c>
      <c r="G206" s="3">
        <f>YEAR(tblTransactions[[#This Row],[Date]])</f>
        <v>2021</v>
      </c>
      <c r="H206" s="2" t="str">
        <f>TEXT(tblTransactions[[#This Row],[Date]],"mmmm")</f>
        <v>August</v>
      </c>
    </row>
    <row r="207" spans="1:8" x14ac:dyDescent="0.3">
      <c r="A207" s="1">
        <v>44429</v>
      </c>
      <c r="B207" t="s">
        <v>13</v>
      </c>
      <c r="C207" t="s">
        <v>8</v>
      </c>
      <c r="D207" s="2"/>
      <c r="E207" s="2"/>
      <c r="F207" s="2">
        <v>65</v>
      </c>
      <c r="G207" s="3">
        <f>YEAR(tblTransactions[[#This Row],[Date]])</f>
        <v>2021</v>
      </c>
      <c r="H207" s="2" t="str">
        <f>TEXT(tblTransactions[[#This Row],[Date]],"mmmm")</f>
        <v>August</v>
      </c>
    </row>
    <row r="208" spans="1:8" x14ac:dyDescent="0.3">
      <c r="A208" s="1">
        <v>44432</v>
      </c>
      <c r="B208" t="s">
        <v>13</v>
      </c>
      <c r="C208" t="s">
        <v>8</v>
      </c>
      <c r="D208" s="2"/>
      <c r="E208" s="2"/>
      <c r="F208" s="2">
        <v>28</v>
      </c>
      <c r="G208" s="3">
        <f>YEAR(tblTransactions[[#This Row],[Date]])</f>
        <v>2021</v>
      </c>
      <c r="H208" s="2" t="str">
        <f>TEXT(tblTransactions[[#This Row],[Date]],"mmmm")</f>
        <v>August</v>
      </c>
    </row>
    <row r="209" spans="1:8" x14ac:dyDescent="0.3">
      <c r="A209" s="1">
        <v>44433</v>
      </c>
      <c r="B209" t="s">
        <v>13</v>
      </c>
      <c r="C209" t="s">
        <v>15</v>
      </c>
      <c r="D209" s="2"/>
      <c r="E209" s="2"/>
      <c r="F209" s="2">
        <v>39</v>
      </c>
      <c r="G209" s="3">
        <f>YEAR(tblTransactions[[#This Row],[Date]])</f>
        <v>2021</v>
      </c>
      <c r="H209" s="2" t="str">
        <f>TEXT(tblTransactions[[#This Row],[Date]],"mmmm")</f>
        <v>August</v>
      </c>
    </row>
    <row r="210" spans="1:8" x14ac:dyDescent="0.3">
      <c r="A210" s="1">
        <v>44439</v>
      </c>
      <c r="B210" t="s">
        <v>13</v>
      </c>
      <c r="C210" t="s">
        <v>15</v>
      </c>
      <c r="D210" s="2"/>
      <c r="E210" s="2"/>
      <c r="F210" s="2">
        <v>65</v>
      </c>
      <c r="G210" s="3">
        <f>YEAR(tblTransactions[[#This Row],[Date]])</f>
        <v>2021</v>
      </c>
      <c r="H210" s="2" t="str">
        <f>TEXT(tblTransactions[[#This Row],[Date]],"mmmm")</f>
        <v>August</v>
      </c>
    </row>
    <row r="211" spans="1:8" x14ac:dyDescent="0.3">
      <c r="A211" s="1">
        <v>44439</v>
      </c>
      <c r="B211" t="s">
        <v>3</v>
      </c>
      <c r="C211" t="s">
        <v>22</v>
      </c>
      <c r="D211" s="2"/>
      <c r="E211" s="2">
        <v>1717</v>
      </c>
      <c r="F211" s="2"/>
      <c r="G211" s="3">
        <f>YEAR(tblTransactions[[#This Row],[Date]])</f>
        <v>2021</v>
      </c>
      <c r="H211" s="2" t="str">
        <f>TEXT(tblTransactions[[#This Row],[Date]],"mmmm")</f>
        <v>August</v>
      </c>
    </row>
    <row r="212" spans="1:8" x14ac:dyDescent="0.3">
      <c r="A212" s="1">
        <v>44439</v>
      </c>
      <c r="B212" t="s">
        <v>3</v>
      </c>
      <c r="C212" t="s">
        <v>23</v>
      </c>
      <c r="D212" s="2"/>
      <c r="E212" s="2">
        <v>1415</v>
      </c>
      <c r="F212" s="2"/>
      <c r="G212" s="3">
        <f>YEAR(tblTransactions[[#This Row],[Date]])</f>
        <v>2021</v>
      </c>
      <c r="H212" s="2" t="str">
        <f>TEXT(tblTransactions[[#This Row],[Date]],"mmmm")</f>
        <v>August</v>
      </c>
    </row>
    <row r="213" spans="1:8" x14ac:dyDescent="0.3">
      <c r="A213" s="1">
        <v>44439</v>
      </c>
      <c r="B213" t="s">
        <v>3</v>
      </c>
      <c r="C213" t="s">
        <v>27</v>
      </c>
      <c r="D213" s="2"/>
      <c r="E213" s="2">
        <v>3977</v>
      </c>
      <c r="F213" s="2"/>
      <c r="G213" s="3">
        <f>YEAR(tblTransactions[[#This Row],[Date]])</f>
        <v>2021</v>
      </c>
      <c r="H213" s="2" t="str">
        <f>TEXT(tblTransactions[[#This Row],[Date]],"mmmm")</f>
        <v>August</v>
      </c>
    </row>
    <row r="214" spans="1:8" x14ac:dyDescent="0.3">
      <c r="A214" s="1">
        <v>44440</v>
      </c>
      <c r="B214" t="s">
        <v>13</v>
      </c>
      <c r="C214" t="s">
        <v>6</v>
      </c>
      <c r="D214" s="2"/>
      <c r="E214" s="2"/>
      <c r="F214" s="2">
        <v>650</v>
      </c>
      <c r="G214" s="3">
        <f>YEAR(tblTransactions[[#This Row],[Date]])</f>
        <v>2021</v>
      </c>
      <c r="H214" s="2" t="str">
        <f>TEXT(tblTransactions[[#This Row],[Date]],"mmmm")</f>
        <v>September</v>
      </c>
    </row>
    <row r="215" spans="1:8" x14ac:dyDescent="0.3">
      <c r="A215" s="1">
        <v>44440</v>
      </c>
      <c r="B215" t="s">
        <v>13</v>
      </c>
      <c r="C215" t="s">
        <v>47</v>
      </c>
      <c r="D215" s="2"/>
      <c r="E215" s="2"/>
      <c r="F215" s="2">
        <v>250</v>
      </c>
      <c r="G215" s="3">
        <f>YEAR(tblTransactions[[#This Row],[Date]])</f>
        <v>2021</v>
      </c>
      <c r="H215" s="2" t="str">
        <f>TEXT(tblTransactions[[#This Row],[Date]],"mmmm")</f>
        <v>September</v>
      </c>
    </row>
    <row r="216" spans="1:8" x14ac:dyDescent="0.3">
      <c r="A216" s="1">
        <v>44441</v>
      </c>
      <c r="B216" t="s">
        <v>13</v>
      </c>
      <c r="C216" t="s">
        <v>7</v>
      </c>
      <c r="D216" s="2" t="s">
        <v>5</v>
      </c>
      <c r="E216" s="2"/>
      <c r="F216" s="2">
        <v>80</v>
      </c>
      <c r="G216" s="3">
        <f>YEAR(tblTransactions[[#This Row],[Date]])</f>
        <v>2021</v>
      </c>
      <c r="H216" s="2" t="str">
        <f>TEXT(tblTransactions[[#This Row],[Date]],"mmmm")</f>
        <v>September</v>
      </c>
    </row>
    <row r="217" spans="1:8" x14ac:dyDescent="0.3">
      <c r="A217" s="1">
        <v>44445</v>
      </c>
      <c r="B217" t="s">
        <v>13</v>
      </c>
      <c r="C217" t="s">
        <v>20</v>
      </c>
      <c r="D217" s="2"/>
      <c r="E217" s="2"/>
      <c r="F217" s="2">
        <v>78</v>
      </c>
      <c r="G217" s="3">
        <f>YEAR(tblTransactions[[#This Row],[Date]])</f>
        <v>2021</v>
      </c>
      <c r="H217" s="2" t="str">
        <f>TEXT(tblTransactions[[#This Row],[Date]],"mmmm")</f>
        <v>September</v>
      </c>
    </row>
    <row r="218" spans="1:8" x14ac:dyDescent="0.3">
      <c r="A218" s="1">
        <v>44446</v>
      </c>
      <c r="B218" t="s">
        <v>13</v>
      </c>
      <c r="C218" t="s">
        <v>15</v>
      </c>
      <c r="D218" s="2"/>
      <c r="E218" s="2"/>
      <c r="F218" s="2">
        <v>51</v>
      </c>
      <c r="G218" s="3">
        <f>YEAR(tblTransactions[[#This Row],[Date]])</f>
        <v>2021</v>
      </c>
      <c r="H218" s="2" t="str">
        <f>TEXT(tblTransactions[[#This Row],[Date]],"mmmm")</f>
        <v>September</v>
      </c>
    </row>
    <row r="219" spans="1:8" x14ac:dyDescent="0.3">
      <c r="A219" s="1">
        <v>44448</v>
      </c>
      <c r="B219" t="s">
        <v>13</v>
      </c>
      <c r="C219" t="s">
        <v>20</v>
      </c>
      <c r="D219" s="2" t="s">
        <v>46</v>
      </c>
      <c r="E219" s="2"/>
      <c r="F219" s="2">
        <v>29</v>
      </c>
      <c r="G219" s="3">
        <f>YEAR(tblTransactions[[#This Row],[Date]])</f>
        <v>2021</v>
      </c>
      <c r="H219" s="2" t="str">
        <f>TEXT(tblTransactions[[#This Row],[Date]],"mmmm")</f>
        <v>September</v>
      </c>
    </row>
    <row r="220" spans="1:8" x14ac:dyDescent="0.3">
      <c r="A220" s="1">
        <v>44449</v>
      </c>
      <c r="B220" t="s">
        <v>13</v>
      </c>
      <c r="C220" t="s">
        <v>7</v>
      </c>
      <c r="D220" s="2" t="s">
        <v>5</v>
      </c>
      <c r="E220" s="2"/>
      <c r="F220" s="2">
        <v>54</v>
      </c>
      <c r="G220" s="3">
        <f>YEAR(tblTransactions[[#This Row],[Date]])</f>
        <v>2021</v>
      </c>
      <c r="H220" s="2" t="str">
        <f>TEXT(tblTransactions[[#This Row],[Date]],"mmmm")</f>
        <v>September</v>
      </c>
    </row>
    <row r="221" spans="1:8" x14ac:dyDescent="0.3">
      <c r="A221" s="1">
        <v>44450</v>
      </c>
      <c r="B221" t="s">
        <v>13</v>
      </c>
      <c r="C221" t="s">
        <v>15</v>
      </c>
      <c r="D221" s="2"/>
      <c r="E221" s="2"/>
      <c r="F221" s="2">
        <v>33</v>
      </c>
      <c r="G221" s="3">
        <f>YEAR(tblTransactions[[#This Row],[Date]])</f>
        <v>2021</v>
      </c>
      <c r="H221" s="2" t="str">
        <f>TEXT(tblTransactions[[#This Row],[Date]],"mmmm")</f>
        <v>September</v>
      </c>
    </row>
    <row r="222" spans="1:8" x14ac:dyDescent="0.3">
      <c r="A222" s="1">
        <v>44451</v>
      </c>
      <c r="B222" t="s">
        <v>13</v>
      </c>
      <c r="C222" t="s">
        <v>8</v>
      </c>
      <c r="D222" s="2"/>
      <c r="E222" s="2"/>
      <c r="F222" s="2">
        <v>38</v>
      </c>
      <c r="G222" s="3">
        <f>YEAR(tblTransactions[[#This Row],[Date]])</f>
        <v>2021</v>
      </c>
      <c r="H222" s="2" t="str">
        <f>TEXT(tblTransactions[[#This Row],[Date]],"mmmm")</f>
        <v>September</v>
      </c>
    </row>
    <row r="223" spans="1:8" x14ac:dyDescent="0.3">
      <c r="A223" s="1">
        <v>44454</v>
      </c>
      <c r="B223" t="s">
        <v>13</v>
      </c>
      <c r="C223" t="s">
        <v>8</v>
      </c>
      <c r="D223" s="2"/>
      <c r="E223" s="2"/>
      <c r="F223" s="2">
        <v>28</v>
      </c>
      <c r="G223" s="3">
        <f>YEAR(tblTransactions[[#This Row],[Date]])</f>
        <v>2021</v>
      </c>
      <c r="H223" s="2" t="str">
        <f>TEXT(tblTransactions[[#This Row],[Date]],"mmmm")</f>
        <v>September</v>
      </c>
    </row>
    <row r="224" spans="1:8" x14ac:dyDescent="0.3">
      <c r="A224" s="1">
        <v>44457</v>
      </c>
      <c r="B224" t="s">
        <v>13</v>
      </c>
      <c r="C224" t="s">
        <v>15</v>
      </c>
      <c r="D224" s="2"/>
      <c r="E224" s="2"/>
      <c r="F224" s="2">
        <v>30</v>
      </c>
      <c r="G224" s="3">
        <f>YEAR(tblTransactions[[#This Row],[Date]])</f>
        <v>2021</v>
      </c>
      <c r="H224" s="2" t="str">
        <f>TEXT(tblTransactions[[#This Row],[Date]],"mmmm")</f>
        <v>September</v>
      </c>
    </row>
    <row r="225" spans="1:8" x14ac:dyDescent="0.3">
      <c r="A225" s="1">
        <v>44458</v>
      </c>
      <c r="B225" t="s">
        <v>13</v>
      </c>
      <c r="C225" t="s">
        <v>15</v>
      </c>
      <c r="D225" s="2"/>
      <c r="E225" s="2"/>
      <c r="F225" s="2">
        <v>36</v>
      </c>
      <c r="G225" s="3">
        <f>YEAR(tblTransactions[[#This Row],[Date]])</f>
        <v>2021</v>
      </c>
      <c r="H225" s="2" t="str">
        <f>TEXT(tblTransactions[[#This Row],[Date]],"mmmm")</f>
        <v>September</v>
      </c>
    </row>
    <row r="226" spans="1:8" x14ac:dyDescent="0.3">
      <c r="A226" s="1">
        <v>44460</v>
      </c>
      <c r="B226" t="s">
        <v>13</v>
      </c>
      <c r="C226" t="s">
        <v>15</v>
      </c>
      <c r="D226" s="2"/>
      <c r="E226" s="2"/>
      <c r="F226" s="2">
        <v>65</v>
      </c>
      <c r="G226" s="3">
        <f>YEAR(tblTransactions[[#This Row],[Date]])</f>
        <v>2021</v>
      </c>
      <c r="H226" s="2" t="str">
        <f>TEXT(tblTransactions[[#This Row],[Date]],"mmmm")</f>
        <v>September</v>
      </c>
    </row>
    <row r="227" spans="1:8" x14ac:dyDescent="0.3">
      <c r="A227" s="1">
        <v>44462</v>
      </c>
      <c r="B227" t="s">
        <v>13</v>
      </c>
      <c r="C227" t="s">
        <v>15</v>
      </c>
      <c r="D227" s="2"/>
      <c r="E227" s="2"/>
      <c r="F227" s="2">
        <v>67</v>
      </c>
      <c r="G227" s="3">
        <f>YEAR(tblTransactions[[#This Row],[Date]])</f>
        <v>2021</v>
      </c>
      <c r="H227" s="2" t="str">
        <f>TEXT(tblTransactions[[#This Row],[Date]],"mmmm")</f>
        <v>September</v>
      </c>
    </row>
    <row r="228" spans="1:8" x14ac:dyDescent="0.3">
      <c r="A228" s="1">
        <v>44463</v>
      </c>
      <c r="B228" t="s">
        <v>13</v>
      </c>
      <c r="C228" t="s">
        <v>15</v>
      </c>
      <c r="D228" s="2"/>
      <c r="E228" s="2"/>
      <c r="F228" s="2">
        <v>43</v>
      </c>
      <c r="G228" s="3">
        <f>YEAR(tblTransactions[[#This Row],[Date]])</f>
        <v>2021</v>
      </c>
      <c r="H228" s="2" t="str">
        <f>TEXT(tblTransactions[[#This Row],[Date]],"mmmm")</f>
        <v>September</v>
      </c>
    </row>
    <row r="229" spans="1:8" x14ac:dyDescent="0.3">
      <c r="A229" s="1">
        <v>44463</v>
      </c>
      <c r="B229" t="s">
        <v>13</v>
      </c>
      <c r="C229" t="s">
        <v>48</v>
      </c>
      <c r="D229" s="2"/>
      <c r="E229" s="2"/>
      <c r="F229" s="2">
        <v>340</v>
      </c>
      <c r="G229" s="3">
        <f>YEAR(tblTransactions[[#This Row],[Date]])</f>
        <v>2021</v>
      </c>
      <c r="H229" s="2" t="s">
        <v>39</v>
      </c>
    </row>
    <row r="230" spans="1:8" x14ac:dyDescent="0.3">
      <c r="A230" s="1">
        <v>44466</v>
      </c>
      <c r="B230" t="s">
        <v>13</v>
      </c>
      <c r="C230" t="s">
        <v>15</v>
      </c>
      <c r="D230" s="2"/>
      <c r="E230" s="2"/>
      <c r="F230" s="2">
        <v>41</v>
      </c>
      <c r="G230" s="3">
        <f>YEAR(tblTransactions[[#This Row],[Date]])</f>
        <v>2021</v>
      </c>
      <c r="H230" s="2" t="str">
        <f>TEXT(tblTransactions[[#This Row],[Date]],"mmmm")</f>
        <v>September</v>
      </c>
    </row>
    <row r="231" spans="1:8" x14ac:dyDescent="0.3">
      <c r="A231" s="1">
        <v>44467</v>
      </c>
      <c r="B231" t="s">
        <v>13</v>
      </c>
      <c r="C231" t="s">
        <v>15</v>
      </c>
      <c r="D231" s="2"/>
      <c r="E231" s="2"/>
      <c r="F231" s="2">
        <v>60</v>
      </c>
      <c r="G231" s="3">
        <f>YEAR(tblTransactions[[#This Row],[Date]])</f>
        <v>2021</v>
      </c>
      <c r="H231" s="2" t="str">
        <f>TEXT(tblTransactions[[#This Row],[Date]],"mmmm")</f>
        <v>September</v>
      </c>
    </row>
    <row r="232" spans="1:8" x14ac:dyDescent="0.3">
      <c r="A232" s="1">
        <v>44469</v>
      </c>
      <c r="B232" t="s">
        <v>3</v>
      </c>
      <c r="C232" t="s">
        <v>22</v>
      </c>
      <c r="D232" s="2"/>
      <c r="E232" s="2">
        <v>1591</v>
      </c>
      <c r="F232" s="2"/>
      <c r="G232" s="3">
        <f>YEAR(tblTransactions[[#This Row],[Date]])</f>
        <v>2021</v>
      </c>
      <c r="H232" s="2" t="str">
        <f>TEXT(tblTransactions[[#This Row],[Date]],"mmmm")</f>
        <v>September</v>
      </c>
    </row>
    <row r="233" spans="1:8" x14ac:dyDescent="0.3">
      <c r="A233" s="1">
        <v>44469</v>
      </c>
      <c r="B233" t="s">
        <v>3</v>
      </c>
      <c r="C233" t="s">
        <v>23</v>
      </c>
      <c r="D233" s="2"/>
      <c r="E233" s="2">
        <v>1363</v>
      </c>
      <c r="F233" s="2"/>
      <c r="G233" s="3">
        <f>YEAR(tblTransactions[[#This Row],[Date]])</f>
        <v>2021</v>
      </c>
      <c r="H233" s="2" t="str">
        <f>TEXT(tblTransactions[[#This Row],[Date]],"mmmm")</f>
        <v>September</v>
      </c>
    </row>
    <row r="234" spans="1:8" x14ac:dyDescent="0.3">
      <c r="A234" s="1">
        <v>44469</v>
      </c>
      <c r="B234" t="s">
        <v>3</v>
      </c>
      <c r="C234" t="s">
        <v>27</v>
      </c>
      <c r="D234" s="2"/>
      <c r="E234" s="2">
        <v>3972</v>
      </c>
      <c r="F234" s="2"/>
      <c r="G234" s="3">
        <f>YEAR(tblTransactions[[#This Row],[Date]])</f>
        <v>2021</v>
      </c>
      <c r="H234" s="2" t="str">
        <f>TEXT(tblTransactions[[#This Row],[Date]],"mmmm")</f>
        <v>September</v>
      </c>
    </row>
    <row r="235" spans="1:8" x14ac:dyDescent="0.3">
      <c r="A235" s="1">
        <v>44470</v>
      </c>
      <c r="B235" t="s">
        <v>13</v>
      </c>
      <c r="C235" t="s">
        <v>6</v>
      </c>
      <c r="D235" s="2"/>
      <c r="E235" s="2"/>
      <c r="F235" s="2">
        <v>650</v>
      </c>
      <c r="G235" s="3">
        <f>YEAR(tblTransactions[[#This Row],[Date]])</f>
        <v>2021</v>
      </c>
      <c r="H235" s="2" t="str">
        <f>TEXT(tblTransactions[[#This Row],[Date]],"mmmm")</f>
        <v>October</v>
      </c>
    </row>
    <row r="236" spans="1:8" x14ac:dyDescent="0.3">
      <c r="A236" s="1">
        <v>44470</v>
      </c>
      <c r="B236" t="s">
        <v>13</v>
      </c>
      <c r="C236" t="s">
        <v>7</v>
      </c>
      <c r="D236" s="2" t="s">
        <v>5</v>
      </c>
      <c r="E236" s="2"/>
      <c r="F236" s="2">
        <v>62</v>
      </c>
      <c r="G236" s="3">
        <f>YEAR(tblTransactions[[#This Row],[Date]])</f>
        <v>2021</v>
      </c>
      <c r="H236" s="2" t="str">
        <f>TEXT(tblTransactions[[#This Row],[Date]],"mmmm")</f>
        <v>October</v>
      </c>
    </row>
    <row r="237" spans="1:8" x14ac:dyDescent="0.3">
      <c r="A237" s="1">
        <v>44470</v>
      </c>
      <c r="B237" t="s">
        <v>13</v>
      </c>
      <c r="C237" t="s">
        <v>7</v>
      </c>
      <c r="D237" s="2" t="s">
        <v>5</v>
      </c>
      <c r="E237" s="2"/>
      <c r="F237" s="2">
        <v>67</v>
      </c>
      <c r="G237" s="3">
        <f>YEAR(tblTransactions[[#This Row],[Date]])</f>
        <v>2021</v>
      </c>
      <c r="H237" s="2" t="str">
        <f>TEXT(tblTransactions[[#This Row],[Date]],"mmmm")</f>
        <v>October</v>
      </c>
    </row>
    <row r="238" spans="1:8" x14ac:dyDescent="0.3">
      <c r="A238" s="1">
        <v>44470</v>
      </c>
      <c r="B238" t="s">
        <v>13</v>
      </c>
      <c r="C238" t="s">
        <v>15</v>
      </c>
      <c r="D238" s="2"/>
      <c r="E238" s="2"/>
      <c r="F238" s="2">
        <v>51</v>
      </c>
      <c r="G238" s="3">
        <f>YEAR(tblTransactions[[#This Row],[Date]])</f>
        <v>2021</v>
      </c>
      <c r="H238" s="2" t="str">
        <f>TEXT(tblTransactions[[#This Row],[Date]],"mmmm")</f>
        <v>October</v>
      </c>
    </row>
    <row r="239" spans="1:8" x14ac:dyDescent="0.3">
      <c r="A239" s="1">
        <v>44470</v>
      </c>
      <c r="B239" t="s">
        <v>13</v>
      </c>
      <c r="C239" t="s">
        <v>47</v>
      </c>
      <c r="D239" s="2"/>
      <c r="E239" s="2"/>
      <c r="F239" s="2">
        <v>250</v>
      </c>
      <c r="G239" s="3">
        <f>YEAR(tblTransactions[[#This Row],[Date]])</f>
        <v>2021</v>
      </c>
      <c r="H239" s="2" t="str">
        <f>TEXT(tblTransactions[[#This Row],[Date]],"mmmm")</f>
        <v>October</v>
      </c>
    </row>
    <row r="240" spans="1:8" x14ac:dyDescent="0.3">
      <c r="A240" s="1">
        <v>44473</v>
      </c>
      <c r="B240" t="s">
        <v>13</v>
      </c>
      <c r="C240" t="s">
        <v>15</v>
      </c>
      <c r="D240" s="2"/>
      <c r="E240" s="2"/>
      <c r="F240" s="2">
        <v>32</v>
      </c>
      <c r="G240" s="3">
        <f>YEAR(tblTransactions[[#This Row],[Date]])</f>
        <v>2021</v>
      </c>
      <c r="H240" s="2" t="str">
        <f>TEXT(tblTransactions[[#This Row],[Date]],"mmmm")</f>
        <v>October</v>
      </c>
    </row>
    <row r="241" spans="1:8" x14ac:dyDescent="0.3">
      <c r="A241" s="1">
        <v>44475</v>
      </c>
      <c r="B241" t="s">
        <v>13</v>
      </c>
      <c r="C241" t="s">
        <v>20</v>
      </c>
      <c r="D241" s="2"/>
      <c r="E241" s="2"/>
      <c r="F241" s="2">
        <v>81</v>
      </c>
      <c r="G241" s="3">
        <f>YEAR(tblTransactions[[#This Row],[Date]])</f>
        <v>2021</v>
      </c>
      <c r="H241" s="2" t="str">
        <f>TEXT(tblTransactions[[#This Row],[Date]],"mmmm")</f>
        <v>October</v>
      </c>
    </row>
    <row r="242" spans="1:8" x14ac:dyDescent="0.3">
      <c r="A242" s="1">
        <v>44476</v>
      </c>
      <c r="B242" t="s">
        <v>13</v>
      </c>
      <c r="C242" t="s">
        <v>15</v>
      </c>
      <c r="D242" s="2"/>
      <c r="E242" s="2"/>
      <c r="F242" s="2">
        <v>50</v>
      </c>
      <c r="G242" s="3">
        <f>YEAR(tblTransactions[[#This Row],[Date]])</f>
        <v>2021</v>
      </c>
      <c r="H242" s="2" t="str">
        <f>TEXT(tblTransactions[[#This Row],[Date]],"mmmm")</f>
        <v>October</v>
      </c>
    </row>
    <row r="243" spans="1:8" x14ac:dyDescent="0.3">
      <c r="A243" s="1">
        <v>44477</v>
      </c>
      <c r="B243" t="s">
        <v>13</v>
      </c>
      <c r="C243" t="s">
        <v>7</v>
      </c>
      <c r="D243" s="2" t="s">
        <v>5</v>
      </c>
      <c r="E243" s="2"/>
      <c r="F243" s="2">
        <v>46</v>
      </c>
      <c r="G243" s="3">
        <f>YEAR(tblTransactions[[#This Row],[Date]])</f>
        <v>2021</v>
      </c>
      <c r="H243" s="2" t="str">
        <f>TEXT(tblTransactions[[#This Row],[Date]],"mmmm")</f>
        <v>October</v>
      </c>
    </row>
    <row r="244" spans="1:8" x14ac:dyDescent="0.3">
      <c r="A244" s="1">
        <v>44477</v>
      </c>
      <c r="B244" t="s">
        <v>13</v>
      </c>
      <c r="C244" t="s">
        <v>15</v>
      </c>
      <c r="D244" s="2"/>
      <c r="E244" s="2"/>
      <c r="F244" s="2">
        <v>75</v>
      </c>
      <c r="G244" s="3">
        <f>YEAR(tblTransactions[[#This Row],[Date]])</f>
        <v>2021</v>
      </c>
      <c r="H244" s="2" t="str">
        <f>TEXT(tblTransactions[[#This Row],[Date]],"mmmm")</f>
        <v>October</v>
      </c>
    </row>
    <row r="245" spans="1:8" x14ac:dyDescent="0.3">
      <c r="A245" s="1">
        <v>44478</v>
      </c>
      <c r="B245" t="s">
        <v>13</v>
      </c>
      <c r="C245" t="s">
        <v>20</v>
      </c>
      <c r="D245" s="2" t="s">
        <v>46</v>
      </c>
      <c r="E245" s="2"/>
      <c r="F245" s="2">
        <v>29</v>
      </c>
      <c r="G245" s="3">
        <f>YEAR(tblTransactions[[#This Row],[Date]])</f>
        <v>2021</v>
      </c>
      <c r="H245" s="2" t="str">
        <f>TEXT(tblTransactions[[#This Row],[Date]],"mmmm")</f>
        <v>October</v>
      </c>
    </row>
    <row r="246" spans="1:8" x14ac:dyDescent="0.3">
      <c r="A246" s="1">
        <v>44479</v>
      </c>
      <c r="B246" t="s">
        <v>13</v>
      </c>
      <c r="C246" t="s">
        <v>15</v>
      </c>
      <c r="D246" s="2"/>
      <c r="E246" s="2"/>
      <c r="F246" s="2">
        <v>75</v>
      </c>
      <c r="G246" s="3">
        <f>YEAR(tblTransactions[[#This Row],[Date]])</f>
        <v>2021</v>
      </c>
      <c r="H246" s="2" t="str">
        <f>TEXT(tblTransactions[[#This Row],[Date]],"mmmm")</f>
        <v>October</v>
      </c>
    </row>
    <row r="247" spans="1:8" x14ac:dyDescent="0.3">
      <c r="A247" s="1">
        <v>44479</v>
      </c>
      <c r="B247" t="s">
        <v>13</v>
      </c>
      <c r="C247" t="s">
        <v>15</v>
      </c>
      <c r="D247" s="2"/>
      <c r="E247" s="2"/>
      <c r="F247" s="2">
        <v>65</v>
      </c>
      <c r="G247" s="3">
        <f>YEAR(tblTransactions[[#This Row],[Date]])</f>
        <v>2021</v>
      </c>
      <c r="H247" s="2" t="str">
        <f>TEXT(tblTransactions[[#This Row],[Date]],"mmmm")</f>
        <v>October</v>
      </c>
    </row>
    <row r="248" spans="1:8" x14ac:dyDescent="0.3">
      <c r="A248" s="1">
        <v>44482</v>
      </c>
      <c r="B248" t="s">
        <v>13</v>
      </c>
      <c r="C248" t="s">
        <v>15</v>
      </c>
      <c r="D248" s="2"/>
      <c r="E248" s="2"/>
      <c r="F248" s="2">
        <v>72</v>
      </c>
      <c r="G248" s="3">
        <f>YEAR(tblTransactions[[#This Row],[Date]])</f>
        <v>2021</v>
      </c>
      <c r="H248" s="2" t="str">
        <f>TEXT(tblTransactions[[#This Row],[Date]],"mmmm")</f>
        <v>October</v>
      </c>
    </row>
    <row r="249" spans="1:8" x14ac:dyDescent="0.3">
      <c r="A249" s="1">
        <v>44482</v>
      </c>
      <c r="B249" t="s">
        <v>13</v>
      </c>
      <c r="C249" t="s">
        <v>15</v>
      </c>
      <c r="D249" s="2"/>
      <c r="E249" s="2"/>
      <c r="F249" s="2">
        <v>55</v>
      </c>
      <c r="G249" s="3">
        <f>YEAR(tblTransactions[[#This Row],[Date]])</f>
        <v>2021</v>
      </c>
      <c r="H249" s="2" t="str">
        <f>TEXT(tblTransactions[[#This Row],[Date]],"mmmm")</f>
        <v>October</v>
      </c>
    </row>
    <row r="250" spans="1:8" x14ac:dyDescent="0.3">
      <c r="A250" s="1">
        <v>44483</v>
      </c>
      <c r="B250" t="s">
        <v>13</v>
      </c>
      <c r="C250" t="s">
        <v>15</v>
      </c>
      <c r="D250" s="2"/>
      <c r="E250" s="2"/>
      <c r="F250" s="2">
        <v>64</v>
      </c>
      <c r="G250" s="3">
        <f>YEAR(tblTransactions[[#This Row],[Date]])</f>
        <v>2021</v>
      </c>
      <c r="H250" s="2" t="str">
        <f>TEXT(tblTransactions[[#This Row],[Date]],"mmmm")</f>
        <v>October</v>
      </c>
    </row>
    <row r="251" spans="1:8" x14ac:dyDescent="0.3">
      <c r="A251" s="1">
        <v>44483</v>
      </c>
      <c r="B251" t="s">
        <v>13</v>
      </c>
      <c r="C251" t="s">
        <v>15</v>
      </c>
      <c r="D251" s="2"/>
      <c r="E251" s="2"/>
      <c r="F251" s="2">
        <v>38</v>
      </c>
      <c r="G251" s="3">
        <f>YEAR(tblTransactions[[#This Row],[Date]])</f>
        <v>2021</v>
      </c>
      <c r="H251" s="2" t="str">
        <f>TEXT(tblTransactions[[#This Row],[Date]],"mmmm")</f>
        <v>October</v>
      </c>
    </row>
    <row r="252" spans="1:8" x14ac:dyDescent="0.3">
      <c r="A252" s="1">
        <v>44484</v>
      </c>
      <c r="B252" t="s">
        <v>13</v>
      </c>
      <c r="C252" t="s">
        <v>15</v>
      </c>
      <c r="D252" s="2"/>
      <c r="E252" s="2"/>
      <c r="F252" s="2">
        <v>53</v>
      </c>
      <c r="G252" s="3">
        <f>YEAR(tblTransactions[[#This Row],[Date]])</f>
        <v>2021</v>
      </c>
      <c r="H252" s="2" t="str">
        <f>TEXT(tblTransactions[[#This Row],[Date]],"mmmm")</f>
        <v>October</v>
      </c>
    </row>
    <row r="253" spans="1:8" x14ac:dyDescent="0.3">
      <c r="A253" s="1">
        <v>44485</v>
      </c>
      <c r="B253" t="s">
        <v>13</v>
      </c>
      <c r="C253" t="s">
        <v>15</v>
      </c>
      <c r="D253" s="2"/>
      <c r="E253" s="2"/>
      <c r="F253" s="2">
        <v>27</v>
      </c>
      <c r="G253" s="3">
        <f>YEAR(tblTransactions[[#This Row],[Date]])</f>
        <v>2021</v>
      </c>
      <c r="H253" s="2" t="str">
        <f>TEXT(tblTransactions[[#This Row],[Date]],"mmmm")</f>
        <v>October</v>
      </c>
    </row>
    <row r="254" spans="1:8" x14ac:dyDescent="0.3">
      <c r="A254" s="1">
        <v>44486</v>
      </c>
      <c r="B254" t="s">
        <v>13</v>
      </c>
      <c r="C254" t="s">
        <v>8</v>
      </c>
      <c r="D254" s="2"/>
      <c r="E254" s="2"/>
      <c r="F254" s="2">
        <v>68</v>
      </c>
      <c r="G254" s="3">
        <f>YEAR(tblTransactions[[#This Row],[Date]])</f>
        <v>2021</v>
      </c>
      <c r="H254" s="2" t="str">
        <f>TEXT(tblTransactions[[#This Row],[Date]],"mmmm")</f>
        <v>October</v>
      </c>
    </row>
    <row r="255" spans="1:8" x14ac:dyDescent="0.3">
      <c r="A255" s="1">
        <v>44487</v>
      </c>
      <c r="B255" t="s">
        <v>13</v>
      </c>
      <c r="C255" t="s">
        <v>15</v>
      </c>
      <c r="D255" s="2"/>
      <c r="E255" s="2"/>
      <c r="F255" s="2">
        <v>50</v>
      </c>
      <c r="G255" s="3">
        <f>YEAR(tblTransactions[[#This Row],[Date]])</f>
        <v>2021</v>
      </c>
      <c r="H255" s="2" t="str">
        <f>TEXT(tblTransactions[[#This Row],[Date]],"mmmm")</f>
        <v>October</v>
      </c>
    </row>
    <row r="256" spans="1:8" x14ac:dyDescent="0.3">
      <c r="A256" s="1">
        <v>44495</v>
      </c>
      <c r="B256" t="s">
        <v>13</v>
      </c>
      <c r="C256" t="s">
        <v>15</v>
      </c>
      <c r="D256" s="2"/>
      <c r="E256" s="2"/>
      <c r="F256" s="2">
        <v>31</v>
      </c>
      <c r="G256" s="3">
        <f>YEAR(tblTransactions[[#This Row],[Date]])</f>
        <v>2021</v>
      </c>
      <c r="H256" s="2" t="str">
        <f>TEXT(tblTransactions[[#This Row],[Date]],"mmmm")</f>
        <v>October</v>
      </c>
    </row>
    <row r="257" spans="1:8" x14ac:dyDescent="0.3">
      <c r="A257" s="1">
        <v>44498</v>
      </c>
      <c r="B257" t="s">
        <v>13</v>
      </c>
      <c r="C257" t="s">
        <v>7</v>
      </c>
      <c r="D257" s="2" t="s">
        <v>5</v>
      </c>
      <c r="E257" s="2"/>
      <c r="F257" s="2">
        <v>65</v>
      </c>
      <c r="G257" s="3">
        <f>YEAR(tblTransactions[[#This Row],[Date]])</f>
        <v>2021</v>
      </c>
      <c r="H257" s="2" t="str">
        <f>TEXT(tblTransactions[[#This Row],[Date]],"mmmm")</f>
        <v>October</v>
      </c>
    </row>
    <row r="258" spans="1:8" x14ac:dyDescent="0.3">
      <c r="A258" s="1">
        <v>44498</v>
      </c>
      <c r="B258" t="s">
        <v>13</v>
      </c>
      <c r="C258" t="s">
        <v>15</v>
      </c>
      <c r="D258" s="2"/>
      <c r="E258" s="2"/>
      <c r="F258" s="2">
        <v>61</v>
      </c>
      <c r="G258" s="3">
        <f>YEAR(tblTransactions[[#This Row],[Date]])</f>
        <v>2021</v>
      </c>
      <c r="H258" s="2" t="str">
        <f>TEXT(tblTransactions[[#This Row],[Date]],"mmmm")</f>
        <v>October</v>
      </c>
    </row>
    <row r="259" spans="1:8" x14ac:dyDescent="0.3">
      <c r="A259" s="1">
        <v>44499</v>
      </c>
      <c r="B259" t="s">
        <v>13</v>
      </c>
      <c r="C259" t="s">
        <v>7</v>
      </c>
      <c r="D259" s="2" t="s">
        <v>21</v>
      </c>
      <c r="E259" s="2"/>
      <c r="F259" s="2">
        <v>410</v>
      </c>
      <c r="G259" s="3">
        <f>YEAR(tblTransactions[[#This Row],[Date]])</f>
        <v>2021</v>
      </c>
      <c r="H259" s="2" t="str">
        <f>TEXT(tblTransactions[[#This Row],[Date]],"mmmm")</f>
        <v>October</v>
      </c>
    </row>
    <row r="260" spans="1:8" x14ac:dyDescent="0.3">
      <c r="A260" s="1">
        <v>44500</v>
      </c>
      <c r="B260" t="s">
        <v>3</v>
      </c>
      <c r="C260" t="s">
        <v>22</v>
      </c>
      <c r="D260" s="2"/>
      <c r="E260" s="2">
        <v>1754</v>
      </c>
      <c r="F260" s="2"/>
      <c r="G260" s="3">
        <f>YEAR(tblTransactions[[#This Row],[Date]])</f>
        <v>2021</v>
      </c>
      <c r="H260" s="2" t="str">
        <f>TEXT(tblTransactions[[#This Row],[Date]],"mmmm")</f>
        <v>October</v>
      </c>
    </row>
    <row r="261" spans="1:8" x14ac:dyDescent="0.3">
      <c r="A261" s="1">
        <v>44500</v>
      </c>
      <c r="B261" t="s">
        <v>3</v>
      </c>
      <c r="C261" t="s">
        <v>23</v>
      </c>
      <c r="D261" s="2"/>
      <c r="E261" s="2">
        <v>1110</v>
      </c>
      <c r="F261" s="2"/>
      <c r="G261" s="3">
        <f>YEAR(tblTransactions[[#This Row],[Date]])</f>
        <v>2021</v>
      </c>
      <c r="H261" s="2" t="str">
        <f>TEXT(tblTransactions[[#This Row],[Date]],"mmmm")</f>
        <v>October</v>
      </c>
    </row>
    <row r="262" spans="1:8" x14ac:dyDescent="0.3">
      <c r="A262" s="1">
        <v>44500</v>
      </c>
      <c r="B262" t="s">
        <v>3</v>
      </c>
      <c r="C262" t="s">
        <v>27</v>
      </c>
      <c r="D262" s="2"/>
      <c r="E262" s="2">
        <v>3825</v>
      </c>
      <c r="F262" s="2"/>
      <c r="G262" s="3">
        <f>YEAR(tblTransactions[[#This Row],[Date]])</f>
        <v>2021</v>
      </c>
      <c r="H262" s="2" t="str">
        <f>TEXT(tblTransactions[[#This Row],[Date]],"mmmm")</f>
        <v>October</v>
      </c>
    </row>
    <row r="263" spans="1:8" x14ac:dyDescent="0.3">
      <c r="A263" s="1">
        <v>44501</v>
      </c>
      <c r="B263" t="s">
        <v>13</v>
      </c>
      <c r="C263" t="s">
        <v>6</v>
      </c>
      <c r="D263" s="2"/>
      <c r="E263" s="2"/>
      <c r="F263" s="2">
        <v>650</v>
      </c>
      <c r="G263" s="3">
        <f>YEAR(tblTransactions[[#This Row],[Date]])</f>
        <v>2021</v>
      </c>
      <c r="H263" s="2" t="str">
        <f>TEXT(tblTransactions[[#This Row],[Date]],"mmmm")</f>
        <v>November</v>
      </c>
    </row>
    <row r="264" spans="1:8" x14ac:dyDescent="0.3">
      <c r="A264" s="1">
        <v>44501</v>
      </c>
      <c r="B264" t="s">
        <v>13</v>
      </c>
      <c r="C264" t="s">
        <v>15</v>
      </c>
      <c r="D264" s="2"/>
      <c r="E264" s="2"/>
      <c r="F264" s="2">
        <v>77</v>
      </c>
      <c r="G264" s="3">
        <f>YEAR(tblTransactions[[#This Row],[Date]])</f>
        <v>2021</v>
      </c>
      <c r="H264" s="2" t="str">
        <f>TEXT(tblTransactions[[#This Row],[Date]],"mmmm")</f>
        <v>November</v>
      </c>
    </row>
    <row r="265" spans="1:8" x14ac:dyDescent="0.3">
      <c r="A265" s="1">
        <v>44501</v>
      </c>
      <c r="B265" t="s">
        <v>13</v>
      </c>
      <c r="C265" t="s">
        <v>47</v>
      </c>
      <c r="D265" s="2"/>
      <c r="E265" s="2"/>
      <c r="F265" s="2">
        <v>250</v>
      </c>
      <c r="G265" s="3">
        <f>YEAR(tblTransactions[[#This Row],[Date]])</f>
        <v>2021</v>
      </c>
      <c r="H265" s="2" t="str">
        <f>TEXT(tblTransactions[[#This Row],[Date]],"mmmm")</f>
        <v>November</v>
      </c>
    </row>
    <row r="266" spans="1:8" x14ac:dyDescent="0.3">
      <c r="A266" s="1">
        <v>44504</v>
      </c>
      <c r="B266" t="s">
        <v>13</v>
      </c>
      <c r="C266" t="s">
        <v>48</v>
      </c>
      <c r="D266" s="2"/>
      <c r="E266" s="2"/>
      <c r="F266" s="2">
        <v>194</v>
      </c>
      <c r="G266" s="3">
        <f>YEAR(tblTransactions[[#This Row],[Date]])</f>
        <v>2021</v>
      </c>
      <c r="H266" s="2" t="s">
        <v>30</v>
      </c>
    </row>
    <row r="267" spans="1:8" x14ac:dyDescent="0.3">
      <c r="A267" s="1">
        <v>44506</v>
      </c>
      <c r="B267" t="s">
        <v>13</v>
      </c>
      <c r="C267" t="s">
        <v>20</v>
      </c>
      <c r="D267" s="2"/>
      <c r="E267" s="2"/>
      <c r="F267" s="2">
        <v>109</v>
      </c>
      <c r="G267" s="3">
        <f>YEAR(tblTransactions[[#This Row],[Date]])</f>
        <v>2021</v>
      </c>
      <c r="H267" s="2" t="str">
        <f>TEXT(tblTransactions[[#This Row],[Date]],"mmmm")</f>
        <v>November</v>
      </c>
    </row>
    <row r="268" spans="1:8" x14ac:dyDescent="0.3">
      <c r="A268" s="1">
        <v>44508</v>
      </c>
      <c r="B268" t="s">
        <v>13</v>
      </c>
      <c r="C268" t="s">
        <v>7</v>
      </c>
      <c r="D268" s="2" t="s">
        <v>5</v>
      </c>
      <c r="E268" s="2"/>
      <c r="F268" s="2">
        <v>73</v>
      </c>
      <c r="G268" s="3">
        <f>YEAR(tblTransactions[[#This Row],[Date]])</f>
        <v>2021</v>
      </c>
      <c r="H268" s="2" t="str">
        <f>TEXT(tblTransactions[[#This Row],[Date]],"mmmm")</f>
        <v>November</v>
      </c>
    </row>
    <row r="269" spans="1:8" x14ac:dyDescent="0.3">
      <c r="A269" s="1">
        <v>44509</v>
      </c>
      <c r="B269" t="s">
        <v>13</v>
      </c>
      <c r="C269" t="s">
        <v>20</v>
      </c>
      <c r="D269" s="2" t="s">
        <v>46</v>
      </c>
      <c r="E269" s="2"/>
      <c r="F269" s="2">
        <v>26</v>
      </c>
      <c r="G269" s="3">
        <f>YEAR(tblTransactions[[#This Row],[Date]])</f>
        <v>2021</v>
      </c>
      <c r="H269" s="2" t="str">
        <f>TEXT(tblTransactions[[#This Row],[Date]],"mmmm")</f>
        <v>November</v>
      </c>
    </row>
    <row r="270" spans="1:8" x14ac:dyDescent="0.3">
      <c r="A270" s="1">
        <v>44510</v>
      </c>
      <c r="B270" t="s">
        <v>13</v>
      </c>
      <c r="C270" t="s">
        <v>15</v>
      </c>
      <c r="D270" s="2"/>
      <c r="E270" s="2"/>
      <c r="F270" s="2">
        <v>47</v>
      </c>
      <c r="G270" s="3">
        <f>YEAR(tblTransactions[[#This Row],[Date]])</f>
        <v>2021</v>
      </c>
      <c r="H270" s="2" t="str">
        <f>TEXT(tblTransactions[[#This Row],[Date]],"mmmm")</f>
        <v>November</v>
      </c>
    </row>
    <row r="271" spans="1:8" x14ac:dyDescent="0.3">
      <c r="A271" s="1">
        <v>44511</v>
      </c>
      <c r="B271" t="s">
        <v>13</v>
      </c>
      <c r="C271" t="s">
        <v>8</v>
      </c>
      <c r="D271" s="2"/>
      <c r="E271" s="2"/>
      <c r="F271" s="2">
        <v>43</v>
      </c>
      <c r="G271" s="3">
        <f>YEAR(tblTransactions[[#This Row],[Date]])</f>
        <v>2021</v>
      </c>
      <c r="H271" s="2" t="str">
        <f>TEXT(tblTransactions[[#This Row],[Date]],"mmmm")</f>
        <v>November</v>
      </c>
    </row>
    <row r="272" spans="1:8" x14ac:dyDescent="0.3">
      <c r="A272" s="1">
        <v>44511</v>
      </c>
      <c r="B272" t="s">
        <v>13</v>
      </c>
      <c r="C272" t="s">
        <v>48</v>
      </c>
      <c r="D272" s="2"/>
      <c r="E272" s="2"/>
      <c r="F272" s="2">
        <v>288</v>
      </c>
      <c r="G272" s="3">
        <f>YEAR(tblTransactions[[#This Row],[Date]])</f>
        <v>2021</v>
      </c>
      <c r="H272" s="2" t="str">
        <f>TEXT(tblTransactions[[#This Row],[Date]],"mmmm")</f>
        <v>November</v>
      </c>
    </row>
    <row r="273" spans="1:8" x14ac:dyDescent="0.3">
      <c r="A273" s="1">
        <v>44514</v>
      </c>
      <c r="B273" t="s">
        <v>13</v>
      </c>
      <c r="C273" t="s">
        <v>15</v>
      </c>
      <c r="D273" s="2"/>
      <c r="E273" s="2"/>
      <c r="F273" s="2">
        <v>73</v>
      </c>
      <c r="G273" s="3">
        <f>YEAR(tblTransactions[[#This Row],[Date]])</f>
        <v>2021</v>
      </c>
      <c r="H273" s="2" t="str">
        <f>TEXT(tblTransactions[[#This Row],[Date]],"mmmm")</f>
        <v>November</v>
      </c>
    </row>
    <row r="274" spans="1:8" x14ac:dyDescent="0.3">
      <c r="A274" s="1">
        <v>44514</v>
      </c>
      <c r="B274" t="s">
        <v>13</v>
      </c>
      <c r="C274" t="s">
        <v>15</v>
      </c>
      <c r="D274" s="2"/>
      <c r="E274" s="2"/>
      <c r="F274" s="2">
        <v>35</v>
      </c>
      <c r="G274" s="3">
        <f>YEAR(tblTransactions[[#This Row],[Date]])</f>
        <v>2021</v>
      </c>
      <c r="H274" s="2" t="str">
        <f>TEXT(tblTransactions[[#This Row],[Date]],"mmmm")</f>
        <v>November</v>
      </c>
    </row>
    <row r="275" spans="1:8" x14ac:dyDescent="0.3">
      <c r="A275" s="1">
        <v>44515</v>
      </c>
      <c r="B275" t="s">
        <v>13</v>
      </c>
      <c r="C275" t="s">
        <v>15</v>
      </c>
      <c r="D275" s="2"/>
      <c r="E275" s="2"/>
      <c r="F275" s="2">
        <v>80</v>
      </c>
      <c r="G275" s="3">
        <f>YEAR(tblTransactions[[#This Row],[Date]])</f>
        <v>2021</v>
      </c>
      <c r="H275" s="2" t="str">
        <f>TEXT(tblTransactions[[#This Row],[Date]],"mmmm")</f>
        <v>November</v>
      </c>
    </row>
    <row r="276" spans="1:8" x14ac:dyDescent="0.3">
      <c r="A276" s="1">
        <v>44515</v>
      </c>
      <c r="B276" t="s">
        <v>13</v>
      </c>
      <c r="C276" t="s">
        <v>15</v>
      </c>
      <c r="D276" s="2"/>
      <c r="E276" s="2"/>
      <c r="F276" s="2">
        <v>69</v>
      </c>
      <c r="G276" s="3">
        <f>YEAR(tblTransactions[[#This Row],[Date]])</f>
        <v>2021</v>
      </c>
      <c r="H276" s="2" t="str">
        <f>TEXT(tblTransactions[[#This Row],[Date]],"mmmm")</f>
        <v>November</v>
      </c>
    </row>
    <row r="277" spans="1:8" x14ac:dyDescent="0.3">
      <c r="A277" s="1">
        <v>44516</v>
      </c>
      <c r="B277" t="s">
        <v>13</v>
      </c>
      <c r="C277" t="s">
        <v>15</v>
      </c>
      <c r="D277" s="2"/>
      <c r="E277" s="2"/>
      <c r="F277" s="2">
        <v>63</v>
      </c>
      <c r="G277" s="3">
        <f>YEAR(tblTransactions[[#This Row],[Date]])</f>
        <v>2021</v>
      </c>
      <c r="H277" s="2" t="str">
        <f>TEXT(tblTransactions[[#This Row],[Date]],"mmmm")</f>
        <v>November</v>
      </c>
    </row>
    <row r="278" spans="1:8" x14ac:dyDescent="0.3">
      <c r="A278" s="1">
        <v>44518</v>
      </c>
      <c r="B278" t="s">
        <v>13</v>
      </c>
      <c r="C278" t="s">
        <v>15</v>
      </c>
      <c r="D278" s="2"/>
      <c r="E278" s="2"/>
      <c r="F278" s="2">
        <v>66</v>
      </c>
      <c r="G278" s="3">
        <f>YEAR(tblTransactions[[#This Row],[Date]])</f>
        <v>2021</v>
      </c>
      <c r="H278" s="2" t="str">
        <f>TEXT(tblTransactions[[#This Row],[Date]],"mmmm")</f>
        <v>November</v>
      </c>
    </row>
    <row r="279" spans="1:8" x14ac:dyDescent="0.3">
      <c r="A279" s="1">
        <v>44518</v>
      </c>
      <c r="B279" t="s">
        <v>13</v>
      </c>
      <c r="C279" t="s">
        <v>8</v>
      </c>
      <c r="D279" s="2"/>
      <c r="E279" s="2"/>
      <c r="F279" s="2">
        <v>71</v>
      </c>
      <c r="G279" s="3">
        <f>YEAR(tblTransactions[[#This Row],[Date]])</f>
        <v>2021</v>
      </c>
      <c r="H279" s="2" t="str">
        <f>TEXT(tblTransactions[[#This Row],[Date]],"mmmm")</f>
        <v>November</v>
      </c>
    </row>
    <row r="280" spans="1:8" x14ac:dyDescent="0.3">
      <c r="A280" s="1">
        <v>44521</v>
      </c>
      <c r="B280" t="s">
        <v>13</v>
      </c>
      <c r="C280" t="s">
        <v>48</v>
      </c>
      <c r="D280" s="2"/>
      <c r="E280" s="2"/>
      <c r="F280" s="2">
        <v>390</v>
      </c>
      <c r="G280" s="3">
        <f>YEAR(tblTransactions[[#This Row],[Date]])</f>
        <v>2021</v>
      </c>
      <c r="H280" s="2" t="str">
        <f>TEXT(tblTransactions[[#This Row],[Date]],"mmmm")</f>
        <v>November</v>
      </c>
    </row>
    <row r="281" spans="1:8" x14ac:dyDescent="0.3">
      <c r="A281" s="1">
        <v>44523</v>
      </c>
      <c r="B281" t="s">
        <v>13</v>
      </c>
      <c r="C281" t="s">
        <v>15</v>
      </c>
      <c r="D281" s="2"/>
      <c r="E281" s="2"/>
      <c r="F281" s="2">
        <v>34</v>
      </c>
      <c r="G281" s="3">
        <f>YEAR(tblTransactions[[#This Row],[Date]])</f>
        <v>2021</v>
      </c>
      <c r="H281" s="2" t="str">
        <f>TEXT(tblTransactions[[#This Row],[Date]],"mmmm")</f>
        <v>November</v>
      </c>
    </row>
    <row r="282" spans="1:8" x14ac:dyDescent="0.3">
      <c r="A282" s="1">
        <v>44524</v>
      </c>
      <c r="B282" t="s">
        <v>13</v>
      </c>
      <c r="C282" t="s">
        <v>8</v>
      </c>
      <c r="D282" s="2"/>
      <c r="E282" s="2"/>
      <c r="F282" s="2">
        <v>46</v>
      </c>
      <c r="G282" s="3">
        <f>YEAR(tblTransactions[[#This Row],[Date]])</f>
        <v>2021</v>
      </c>
      <c r="H282" s="2" t="str">
        <f>TEXT(tblTransactions[[#This Row],[Date]],"mmmm")</f>
        <v>November</v>
      </c>
    </row>
    <row r="283" spans="1:8" x14ac:dyDescent="0.3">
      <c r="A283" s="1">
        <v>44525</v>
      </c>
      <c r="B283" t="s">
        <v>13</v>
      </c>
      <c r="C283" t="s">
        <v>15</v>
      </c>
      <c r="D283" s="2"/>
      <c r="E283" s="2"/>
      <c r="F283" s="2">
        <v>52</v>
      </c>
      <c r="G283" s="3">
        <f>YEAR(tblTransactions[[#This Row],[Date]])</f>
        <v>2021</v>
      </c>
      <c r="H283" s="2" t="str">
        <f>TEXT(tblTransactions[[#This Row],[Date]],"mmmm")</f>
        <v>November</v>
      </c>
    </row>
    <row r="284" spans="1:8" x14ac:dyDescent="0.3">
      <c r="A284" s="1">
        <v>44527</v>
      </c>
      <c r="B284" t="s">
        <v>13</v>
      </c>
      <c r="C284" t="s">
        <v>15</v>
      </c>
      <c r="D284" s="2"/>
      <c r="E284" s="2"/>
      <c r="F284" s="2">
        <v>47</v>
      </c>
      <c r="G284" s="3">
        <f>YEAR(tblTransactions[[#This Row],[Date]])</f>
        <v>2021</v>
      </c>
      <c r="H284" s="2" t="str">
        <f>TEXT(tblTransactions[[#This Row],[Date]],"mmmm")</f>
        <v>November</v>
      </c>
    </row>
    <row r="285" spans="1:8" x14ac:dyDescent="0.3">
      <c r="A285" s="1">
        <v>44528</v>
      </c>
      <c r="B285" t="s">
        <v>13</v>
      </c>
      <c r="C285" t="s">
        <v>15</v>
      </c>
      <c r="D285" s="2"/>
      <c r="E285" s="2"/>
      <c r="F285" s="2">
        <v>27</v>
      </c>
      <c r="G285" s="3">
        <f>YEAR(tblTransactions[[#This Row],[Date]])</f>
        <v>2021</v>
      </c>
      <c r="H285" s="2" t="str">
        <f>TEXT(tblTransactions[[#This Row],[Date]],"mmmm")</f>
        <v>November</v>
      </c>
    </row>
    <row r="286" spans="1:8" x14ac:dyDescent="0.3">
      <c r="A286" s="1">
        <v>44528</v>
      </c>
      <c r="B286" t="s">
        <v>13</v>
      </c>
      <c r="C286" t="s">
        <v>15</v>
      </c>
      <c r="D286" s="2"/>
      <c r="E286" s="2"/>
      <c r="F286" s="2">
        <v>31</v>
      </c>
      <c r="G286" s="3">
        <f>YEAR(tblTransactions[[#This Row],[Date]])</f>
        <v>2021</v>
      </c>
      <c r="H286" s="2" t="str">
        <f>TEXT(tblTransactions[[#This Row],[Date]],"mmmm")</f>
        <v>November</v>
      </c>
    </row>
    <row r="287" spans="1:8" x14ac:dyDescent="0.3">
      <c r="A287" s="1">
        <v>44530</v>
      </c>
      <c r="B287" t="s">
        <v>3</v>
      </c>
      <c r="C287" t="s">
        <v>22</v>
      </c>
      <c r="D287" s="2"/>
      <c r="E287" s="2">
        <v>1958</v>
      </c>
      <c r="F287" s="2"/>
      <c r="G287" s="3">
        <f>YEAR(tblTransactions[[#This Row],[Date]])</f>
        <v>2021</v>
      </c>
      <c r="H287" s="2" t="str">
        <f>TEXT(tblTransactions[[#This Row],[Date]],"mmmm")</f>
        <v>November</v>
      </c>
    </row>
    <row r="288" spans="1:8" x14ac:dyDescent="0.3">
      <c r="A288" s="1">
        <v>44530</v>
      </c>
      <c r="B288" t="s">
        <v>3</v>
      </c>
      <c r="C288" t="s">
        <v>23</v>
      </c>
      <c r="D288" s="2"/>
      <c r="E288" s="2">
        <v>1025</v>
      </c>
      <c r="F288" s="2"/>
      <c r="G288" s="3">
        <f>YEAR(tblTransactions[[#This Row],[Date]])</f>
        <v>2021</v>
      </c>
      <c r="H288" s="2" t="str">
        <f>TEXT(tblTransactions[[#This Row],[Date]],"mmmm")</f>
        <v>November</v>
      </c>
    </row>
    <row r="289" spans="1:8" x14ac:dyDescent="0.3">
      <c r="A289" s="1">
        <v>44530</v>
      </c>
      <c r="B289" t="s">
        <v>3</v>
      </c>
      <c r="C289" t="s">
        <v>27</v>
      </c>
      <c r="D289" s="2"/>
      <c r="E289" s="2">
        <v>3828</v>
      </c>
      <c r="F289" s="2"/>
      <c r="G289" s="3">
        <f>YEAR(tblTransactions[[#This Row],[Date]])</f>
        <v>2021</v>
      </c>
      <c r="H289" s="2" t="str">
        <f>TEXT(tblTransactions[[#This Row],[Date]],"mmmm")</f>
        <v>November</v>
      </c>
    </row>
    <row r="290" spans="1:8" x14ac:dyDescent="0.3">
      <c r="A290" s="1">
        <v>44531</v>
      </c>
      <c r="B290" t="s">
        <v>13</v>
      </c>
      <c r="C290" t="s">
        <v>6</v>
      </c>
      <c r="D290" s="2"/>
      <c r="E290" s="2"/>
      <c r="F290" s="2">
        <v>650</v>
      </c>
      <c r="G290" s="3">
        <f>YEAR(tblTransactions[[#This Row],[Date]])</f>
        <v>2021</v>
      </c>
      <c r="H290" s="2" t="str">
        <f>TEXT(tblTransactions[[#This Row],[Date]],"mmmm")</f>
        <v>December</v>
      </c>
    </row>
    <row r="291" spans="1:8" x14ac:dyDescent="0.3">
      <c r="A291" s="1">
        <v>44531</v>
      </c>
      <c r="B291" t="s">
        <v>13</v>
      </c>
      <c r="C291" t="s">
        <v>15</v>
      </c>
      <c r="D291" s="2"/>
      <c r="E291" s="2"/>
      <c r="F291" s="2">
        <v>46</v>
      </c>
      <c r="G291" s="3">
        <f>YEAR(tblTransactions[[#This Row],[Date]])</f>
        <v>2021</v>
      </c>
      <c r="H291" s="2" t="str">
        <f>TEXT(tblTransactions[[#This Row],[Date]],"mmmm")</f>
        <v>December</v>
      </c>
    </row>
    <row r="292" spans="1:8" x14ac:dyDescent="0.3">
      <c r="A292" s="1">
        <v>44531</v>
      </c>
      <c r="B292" t="s">
        <v>13</v>
      </c>
      <c r="C292" t="s">
        <v>8</v>
      </c>
      <c r="D292" s="2"/>
      <c r="E292" s="2"/>
      <c r="F292" s="2">
        <v>71</v>
      </c>
      <c r="G292" s="3">
        <f>YEAR(tblTransactions[[#This Row],[Date]])</f>
        <v>2021</v>
      </c>
      <c r="H292" s="2" t="str">
        <f>TEXT(tblTransactions[[#This Row],[Date]],"mmmm")</f>
        <v>December</v>
      </c>
    </row>
    <row r="293" spans="1:8" x14ac:dyDescent="0.3">
      <c r="A293" s="1">
        <v>44531</v>
      </c>
      <c r="B293" t="s">
        <v>13</v>
      </c>
      <c r="C293" t="s">
        <v>48</v>
      </c>
      <c r="D293" s="2"/>
      <c r="E293" s="2"/>
      <c r="F293" s="2">
        <v>300</v>
      </c>
      <c r="G293" s="3">
        <f>YEAR(tblTransactions[[#This Row],[Date]])</f>
        <v>2021</v>
      </c>
      <c r="H293" s="2" t="str">
        <f>TEXT(tblTransactions[[#This Row],[Date]],"mmmm")</f>
        <v>December</v>
      </c>
    </row>
    <row r="294" spans="1:8" x14ac:dyDescent="0.3">
      <c r="A294" s="1">
        <v>44531</v>
      </c>
      <c r="B294" t="s">
        <v>13</v>
      </c>
      <c r="C294" t="s">
        <v>47</v>
      </c>
      <c r="D294" s="2"/>
      <c r="E294" s="2"/>
      <c r="F294" s="2">
        <v>250</v>
      </c>
      <c r="G294" s="3">
        <f>YEAR(tblTransactions[[#This Row],[Date]])</f>
        <v>2021</v>
      </c>
      <c r="H294" s="2" t="str">
        <f>TEXT(tblTransactions[[#This Row],[Date]],"mmmm")</f>
        <v>December</v>
      </c>
    </row>
    <row r="295" spans="1:8" x14ac:dyDescent="0.3">
      <c r="A295" s="1">
        <v>44534</v>
      </c>
      <c r="B295" t="s">
        <v>13</v>
      </c>
      <c r="C295" t="s">
        <v>7</v>
      </c>
      <c r="D295" s="2" t="s">
        <v>5</v>
      </c>
      <c r="E295" s="2"/>
      <c r="F295" s="2">
        <v>70</v>
      </c>
      <c r="G295" s="3">
        <f>YEAR(tblTransactions[[#This Row],[Date]])</f>
        <v>2021</v>
      </c>
      <c r="H295" s="2" t="str">
        <f>TEXT(tblTransactions[[#This Row],[Date]],"mmmm")</f>
        <v>December</v>
      </c>
    </row>
    <row r="296" spans="1:8" x14ac:dyDescent="0.3">
      <c r="A296" s="1">
        <v>44534</v>
      </c>
      <c r="B296" t="s">
        <v>13</v>
      </c>
      <c r="C296" t="s">
        <v>15</v>
      </c>
      <c r="D296" s="2"/>
      <c r="E296" s="2"/>
      <c r="F296" s="2">
        <v>33</v>
      </c>
      <c r="G296" s="3">
        <f>YEAR(tblTransactions[[#This Row],[Date]])</f>
        <v>2021</v>
      </c>
      <c r="H296" s="2" t="str">
        <f>TEXT(tblTransactions[[#This Row],[Date]],"mmmm")</f>
        <v>December</v>
      </c>
    </row>
    <row r="297" spans="1:8" x14ac:dyDescent="0.3">
      <c r="A297" s="1">
        <v>44536</v>
      </c>
      <c r="B297" t="s">
        <v>13</v>
      </c>
      <c r="C297" t="s">
        <v>20</v>
      </c>
      <c r="D297" s="2"/>
      <c r="E297" s="2"/>
      <c r="F297" s="2">
        <v>126</v>
      </c>
      <c r="G297" s="3">
        <f>YEAR(tblTransactions[[#This Row],[Date]])</f>
        <v>2021</v>
      </c>
      <c r="H297" s="2" t="str">
        <f>TEXT(tblTransactions[[#This Row],[Date]],"mmmm")</f>
        <v>December</v>
      </c>
    </row>
    <row r="298" spans="1:8" x14ac:dyDescent="0.3">
      <c r="A298" s="1">
        <v>44539</v>
      </c>
      <c r="B298" t="s">
        <v>13</v>
      </c>
      <c r="C298" t="s">
        <v>15</v>
      </c>
      <c r="D298" s="2"/>
      <c r="E298" s="2"/>
      <c r="F298" s="2">
        <v>73</v>
      </c>
      <c r="G298" s="3">
        <f>YEAR(tblTransactions[[#This Row],[Date]])</f>
        <v>2021</v>
      </c>
      <c r="H298" s="2" t="str">
        <f>TEXT(tblTransactions[[#This Row],[Date]],"mmmm")</f>
        <v>December</v>
      </c>
    </row>
    <row r="299" spans="1:8" x14ac:dyDescent="0.3">
      <c r="A299" s="1">
        <v>44539</v>
      </c>
      <c r="B299" t="s">
        <v>13</v>
      </c>
      <c r="C299" t="s">
        <v>20</v>
      </c>
      <c r="D299" s="2" t="s">
        <v>46</v>
      </c>
      <c r="E299" s="2"/>
      <c r="F299" s="2">
        <v>30</v>
      </c>
      <c r="G299" s="3">
        <f>YEAR(tblTransactions[[#This Row],[Date]])</f>
        <v>2021</v>
      </c>
      <c r="H299" s="2" t="str">
        <f>TEXT(tblTransactions[[#This Row],[Date]],"mmmm")</f>
        <v>December</v>
      </c>
    </row>
    <row r="300" spans="1:8" x14ac:dyDescent="0.3">
      <c r="A300" s="1">
        <v>44540</v>
      </c>
      <c r="B300" t="s">
        <v>13</v>
      </c>
      <c r="C300" t="s">
        <v>15</v>
      </c>
      <c r="D300" s="2"/>
      <c r="E300" s="2"/>
      <c r="F300" s="2">
        <v>52</v>
      </c>
      <c r="G300" s="3">
        <f>YEAR(tblTransactions[[#This Row],[Date]])</f>
        <v>2021</v>
      </c>
      <c r="H300" s="2" t="str">
        <f>TEXT(tblTransactions[[#This Row],[Date]],"mmmm")</f>
        <v>December</v>
      </c>
    </row>
    <row r="301" spans="1:8" x14ac:dyDescent="0.3">
      <c r="A301" s="1">
        <v>44547</v>
      </c>
      <c r="B301" t="s">
        <v>13</v>
      </c>
      <c r="C301" t="s">
        <v>15</v>
      </c>
      <c r="D301" s="2"/>
      <c r="E301" s="2"/>
      <c r="F301" s="2">
        <v>26</v>
      </c>
      <c r="G301" s="3">
        <f>YEAR(tblTransactions[[#This Row],[Date]])</f>
        <v>2021</v>
      </c>
      <c r="H301" s="2" t="str">
        <f>TEXT(tblTransactions[[#This Row],[Date]],"mmmm")</f>
        <v>December</v>
      </c>
    </row>
    <row r="302" spans="1:8" x14ac:dyDescent="0.3">
      <c r="A302" s="1">
        <v>44547</v>
      </c>
      <c r="B302" t="s">
        <v>13</v>
      </c>
      <c r="C302" t="s">
        <v>15</v>
      </c>
      <c r="D302" s="2"/>
      <c r="E302" s="2"/>
      <c r="F302" s="2">
        <v>67</v>
      </c>
      <c r="G302" s="3">
        <f>YEAR(tblTransactions[[#This Row],[Date]])</f>
        <v>2021</v>
      </c>
      <c r="H302" s="2" t="str">
        <f>TEXT(tblTransactions[[#This Row],[Date]],"mmmm")</f>
        <v>December</v>
      </c>
    </row>
    <row r="303" spans="1:8" x14ac:dyDescent="0.3">
      <c r="A303" s="1">
        <v>44548</v>
      </c>
      <c r="B303" t="s">
        <v>13</v>
      </c>
      <c r="C303" t="s">
        <v>15</v>
      </c>
      <c r="D303" s="2"/>
      <c r="E303" s="2"/>
      <c r="F303" s="2">
        <v>32</v>
      </c>
      <c r="G303" s="3">
        <f>YEAR(tblTransactions[[#This Row],[Date]])</f>
        <v>2021</v>
      </c>
      <c r="H303" s="2" t="str">
        <f>TEXT(tblTransactions[[#This Row],[Date]],"mmmm")</f>
        <v>December</v>
      </c>
    </row>
    <row r="304" spans="1:8" x14ac:dyDescent="0.3">
      <c r="A304" s="1">
        <v>44549</v>
      </c>
      <c r="B304" t="s">
        <v>13</v>
      </c>
      <c r="C304" t="s">
        <v>15</v>
      </c>
      <c r="D304" s="2"/>
      <c r="E304" s="2"/>
      <c r="F304" s="2">
        <v>68</v>
      </c>
      <c r="G304" s="3">
        <f>YEAR(tblTransactions[[#This Row],[Date]])</f>
        <v>2021</v>
      </c>
      <c r="H304" s="2" t="str">
        <f>TEXT(tblTransactions[[#This Row],[Date]],"mmmm")</f>
        <v>December</v>
      </c>
    </row>
    <row r="305" spans="1:8" x14ac:dyDescent="0.3">
      <c r="A305" s="1">
        <v>44549</v>
      </c>
      <c r="B305" t="s">
        <v>13</v>
      </c>
      <c r="C305" t="s">
        <v>15</v>
      </c>
      <c r="D305" s="2"/>
      <c r="E305" s="2"/>
      <c r="F305" s="2">
        <v>31</v>
      </c>
      <c r="G305" s="3">
        <f>YEAR(tblTransactions[[#This Row],[Date]])</f>
        <v>2021</v>
      </c>
      <c r="H305" s="2" t="str">
        <f>TEXT(tblTransactions[[#This Row],[Date]],"mmmm")</f>
        <v>December</v>
      </c>
    </row>
    <row r="306" spans="1:8" x14ac:dyDescent="0.3">
      <c r="A306" s="1">
        <v>44550</v>
      </c>
      <c r="B306" t="s">
        <v>13</v>
      </c>
      <c r="C306" t="s">
        <v>15</v>
      </c>
      <c r="D306" s="2"/>
      <c r="E306" s="2"/>
      <c r="F306" s="2">
        <v>60</v>
      </c>
      <c r="G306" s="3">
        <f>YEAR(tblTransactions[[#This Row],[Date]])</f>
        <v>2021</v>
      </c>
      <c r="H306" s="2" t="str">
        <f>TEXT(tblTransactions[[#This Row],[Date]],"mmmm")</f>
        <v>December</v>
      </c>
    </row>
    <row r="307" spans="1:8" x14ac:dyDescent="0.3">
      <c r="A307" s="1">
        <v>44550</v>
      </c>
      <c r="B307" t="s">
        <v>13</v>
      </c>
      <c r="C307" t="s">
        <v>15</v>
      </c>
      <c r="D307" s="2"/>
      <c r="E307" s="2"/>
      <c r="F307" s="2">
        <v>70</v>
      </c>
      <c r="G307" s="3">
        <f>YEAR(tblTransactions[[#This Row],[Date]])</f>
        <v>2021</v>
      </c>
      <c r="H307" s="2" t="str">
        <f>TEXT(tblTransactions[[#This Row],[Date]],"mmmm")</f>
        <v>December</v>
      </c>
    </row>
    <row r="308" spans="1:8" x14ac:dyDescent="0.3">
      <c r="A308" s="1">
        <v>44551</v>
      </c>
      <c r="B308" t="s">
        <v>13</v>
      </c>
      <c r="C308" t="s">
        <v>15</v>
      </c>
      <c r="D308" s="2"/>
      <c r="E308" s="2"/>
      <c r="F308" s="2">
        <v>51</v>
      </c>
      <c r="G308" s="3">
        <f>YEAR(tblTransactions[[#This Row],[Date]])</f>
        <v>2021</v>
      </c>
      <c r="H308" s="2" t="str">
        <f>TEXT(tblTransactions[[#This Row],[Date]],"mmmm")</f>
        <v>December</v>
      </c>
    </row>
    <row r="309" spans="1:8" x14ac:dyDescent="0.3">
      <c r="A309" s="1">
        <v>44551</v>
      </c>
      <c r="B309" t="s">
        <v>13</v>
      </c>
      <c r="C309" t="s">
        <v>15</v>
      </c>
      <c r="D309" s="2"/>
      <c r="E309" s="2"/>
      <c r="F309" s="2">
        <v>29</v>
      </c>
      <c r="G309" s="3">
        <f>YEAR(tblTransactions[[#This Row],[Date]])</f>
        <v>2021</v>
      </c>
      <c r="H309" s="2" t="str">
        <f>TEXT(tblTransactions[[#This Row],[Date]],"mmmm")</f>
        <v>December</v>
      </c>
    </row>
    <row r="310" spans="1:8" x14ac:dyDescent="0.3">
      <c r="A310" s="1">
        <v>44556</v>
      </c>
      <c r="B310" t="s">
        <v>13</v>
      </c>
      <c r="C310" t="s">
        <v>8</v>
      </c>
      <c r="D310" s="2"/>
      <c r="E310" s="2"/>
      <c r="F310" s="2">
        <v>47</v>
      </c>
      <c r="G310" s="3">
        <f>YEAR(tblTransactions[[#This Row],[Date]])</f>
        <v>2021</v>
      </c>
      <c r="H310" s="2" t="str">
        <f>TEXT(tblTransactions[[#This Row],[Date]],"mmmm")</f>
        <v>December</v>
      </c>
    </row>
    <row r="311" spans="1:8" x14ac:dyDescent="0.3">
      <c r="A311" s="1">
        <v>44557</v>
      </c>
      <c r="B311" t="s">
        <v>13</v>
      </c>
      <c r="C311" t="s">
        <v>15</v>
      </c>
      <c r="D311" s="2"/>
      <c r="E311" s="2"/>
      <c r="F311" s="2">
        <v>39</v>
      </c>
      <c r="G311" s="3">
        <f>YEAR(tblTransactions[[#This Row],[Date]])</f>
        <v>2021</v>
      </c>
      <c r="H311" s="2" t="str">
        <f>TEXT(tblTransactions[[#This Row],[Date]],"mmmm")</f>
        <v>December</v>
      </c>
    </row>
    <row r="312" spans="1:8" x14ac:dyDescent="0.3">
      <c r="A312" s="1">
        <v>44558</v>
      </c>
      <c r="B312" t="s">
        <v>13</v>
      </c>
      <c r="C312" t="s">
        <v>7</v>
      </c>
      <c r="D312" s="2" t="s">
        <v>5</v>
      </c>
      <c r="E312" s="2"/>
      <c r="F312" s="2">
        <v>49</v>
      </c>
      <c r="G312" s="3">
        <f>YEAR(tblTransactions[[#This Row],[Date]])</f>
        <v>2021</v>
      </c>
      <c r="H312" s="2" t="str">
        <f>TEXT(tblTransactions[[#This Row],[Date]],"mmmm")</f>
        <v>December</v>
      </c>
    </row>
    <row r="313" spans="1:8" x14ac:dyDescent="0.3">
      <c r="A313" s="1">
        <v>44558</v>
      </c>
      <c r="B313" t="s">
        <v>13</v>
      </c>
      <c r="C313" t="s">
        <v>15</v>
      </c>
      <c r="D313" s="2"/>
      <c r="E313" s="2"/>
      <c r="F313" s="2">
        <v>26</v>
      </c>
      <c r="G313" s="3">
        <f>YEAR(tblTransactions[[#This Row],[Date]])</f>
        <v>2021</v>
      </c>
      <c r="H313" s="2" t="str">
        <f>TEXT(tblTransactions[[#This Row],[Date]],"mmmm")</f>
        <v>December</v>
      </c>
    </row>
    <row r="314" spans="1:8" x14ac:dyDescent="0.3">
      <c r="A314" s="1">
        <v>44561</v>
      </c>
      <c r="B314" t="s">
        <v>13</v>
      </c>
      <c r="C314" t="s">
        <v>15</v>
      </c>
      <c r="D314" s="2"/>
      <c r="E314" s="2"/>
      <c r="F314" s="2">
        <v>53</v>
      </c>
      <c r="G314" s="3">
        <f>YEAR(tblTransactions[[#This Row],[Date]])</f>
        <v>2021</v>
      </c>
      <c r="H314" s="2" t="str">
        <f>TEXT(tblTransactions[[#This Row],[Date]],"mmmm")</f>
        <v>December</v>
      </c>
    </row>
    <row r="315" spans="1:8" x14ac:dyDescent="0.3">
      <c r="A315" s="1">
        <v>44561</v>
      </c>
      <c r="B315" t="s">
        <v>3</v>
      </c>
      <c r="C315" t="s">
        <v>22</v>
      </c>
      <c r="D315" s="2"/>
      <c r="E315" s="2">
        <v>1590</v>
      </c>
      <c r="F315" s="2"/>
      <c r="G315" s="3">
        <f>YEAR(tblTransactions[[#This Row],[Date]])</f>
        <v>2021</v>
      </c>
      <c r="H315" s="2" t="str">
        <f>TEXT(tblTransactions[[#This Row],[Date]],"mmmm")</f>
        <v>December</v>
      </c>
    </row>
    <row r="316" spans="1:8" x14ac:dyDescent="0.3">
      <c r="A316" s="1">
        <v>44561</v>
      </c>
      <c r="B316" t="s">
        <v>3</v>
      </c>
      <c r="C316" t="s">
        <v>23</v>
      </c>
      <c r="D316" s="2"/>
      <c r="E316" s="2">
        <v>876</v>
      </c>
      <c r="F316" s="2"/>
      <c r="G316" s="3">
        <f>YEAR(tblTransactions[[#This Row],[Date]])</f>
        <v>2021</v>
      </c>
      <c r="H316" s="2" t="str">
        <f>TEXT(tblTransactions[[#This Row],[Date]],"mmmm")</f>
        <v>December</v>
      </c>
    </row>
    <row r="317" spans="1:8" x14ac:dyDescent="0.3">
      <c r="A317" s="1">
        <v>44561</v>
      </c>
      <c r="B317" t="s">
        <v>3</v>
      </c>
      <c r="C317" t="s">
        <v>27</v>
      </c>
      <c r="D317" s="2"/>
      <c r="E317" s="2">
        <v>3567</v>
      </c>
      <c r="F317" s="2"/>
      <c r="G317" s="3">
        <f>YEAR(tblTransactions[[#This Row],[Date]])</f>
        <v>2021</v>
      </c>
      <c r="H317" s="2" t="str">
        <f>TEXT(tblTransactions[[#This Row],[Date]],"mmmm")</f>
        <v>December</v>
      </c>
    </row>
  </sheetData>
  <phoneticPr fontId="1" type="noConversion"/>
  <dataValidations count="2">
    <dataValidation type="list" allowBlank="1" showInputMessage="1" showErrorMessage="1" sqref="B4:B317" xr:uid="{682B5550-1348-4DF9-8552-FB81E8FF7A3C}">
      <formula1>"Income,Outgoing"</formula1>
    </dataValidation>
    <dataValidation type="list" allowBlank="1" showInputMessage="1" showErrorMessage="1" sqref="C4:C317" xr:uid="{D4387B6D-1A6C-46DB-A1FC-4978EE87B28A}">
      <formula1>INDIRECT(B4)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0FCD6-E341-4D43-94DE-C6E19BFEB595}">
  <dimension ref="A1:Z28"/>
  <sheetViews>
    <sheetView showGridLines="0" zoomScaleNormal="100" workbookViewId="0">
      <selection activeCell="Q23" sqref="Q23:W26"/>
    </sheetView>
  </sheetViews>
  <sheetFormatPr defaultRowHeight="14.4" x14ac:dyDescent="0.3"/>
  <cols>
    <col min="1" max="1" width="6.5546875" style="8" customWidth="1"/>
    <col min="2" max="2" width="15.21875" style="8" bestFit="1" customWidth="1"/>
    <col min="3" max="3" width="12" style="8" customWidth="1"/>
    <col min="4" max="4" width="6.21875" style="8" customWidth="1"/>
    <col min="5" max="5" width="12.77734375" style="8" customWidth="1"/>
    <col min="6" max="6" width="2.5546875" style="8" customWidth="1"/>
    <col min="7" max="7" width="6.21875" style="8" customWidth="1"/>
    <col min="8" max="8" width="12.77734375" style="8" customWidth="1"/>
    <col min="9" max="9" width="2.5546875" style="8" customWidth="1"/>
    <col min="10" max="10" width="6.21875" style="8" customWidth="1"/>
    <col min="11" max="11" width="12.77734375" style="8" customWidth="1"/>
    <col min="12" max="12" width="2.5546875" style="8" customWidth="1"/>
    <col min="13" max="13" width="7.77734375" style="8" customWidth="1"/>
    <col min="14" max="14" width="12.77734375" style="8" customWidth="1"/>
    <col min="15" max="15" width="2.5546875" style="8" customWidth="1"/>
    <col min="16" max="16" width="8.21875" style="8" customWidth="1"/>
    <col min="17" max="17" width="12.77734375" style="8" customWidth="1"/>
    <col min="18" max="18" width="2.5546875" style="8" customWidth="1"/>
    <col min="19" max="19" width="7.77734375" style="8" customWidth="1"/>
    <col min="20" max="20" width="12.77734375" style="8" customWidth="1"/>
    <col min="21" max="21" width="2.5546875" style="8" customWidth="1"/>
    <col min="22" max="22" width="7.77734375" style="8" customWidth="1"/>
    <col min="23" max="23" width="12.77734375" style="8" customWidth="1"/>
    <col min="24" max="24" width="2.5546875" style="8" customWidth="1"/>
    <col min="25" max="16384" width="8.88671875" style="8"/>
  </cols>
  <sheetData>
    <row r="1" spans="1:26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8" customHeight="1" x14ac:dyDescent="0.5">
      <c r="A2" s="19" t="s">
        <v>39</v>
      </c>
      <c r="B2" s="19"/>
      <c r="C2" s="15">
        <v>2021</v>
      </c>
      <c r="D2" s="7"/>
      <c r="E2" s="9">
        <f>'Outgoings &amp; Income'!M4</f>
        <v>0</v>
      </c>
      <c r="F2" s="12">
        <f>VLOOKUP(E3,tblBudget[],2,0)-E2</f>
        <v>200</v>
      </c>
      <c r="G2" s="7"/>
      <c r="H2" s="9">
        <f>'Outgoings &amp; Income'!M5</f>
        <v>597</v>
      </c>
      <c r="I2" s="12">
        <f>VLOOKUP(H3,tblBudget[],2,0)-H2</f>
        <v>-247</v>
      </c>
      <c r="J2" s="7"/>
      <c r="K2" s="9">
        <f>'Outgoings &amp; Income'!M6</f>
        <v>77</v>
      </c>
      <c r="L2" s="12">
        <f>VLOOKUP(K3,tblBudget[],2,0)-K2</f>
        <v>73</v>
      </c>
      <c r="M2" s="7"/>
      <c r="N2" s="9">
        <f>'Outgoings &amp; Income'!M7</f>
        <v>340</v>
      </c>
      <c r="O2" s="12">
        <f>VLOOKUP(N3,tblBudget[],2,0)-N2</f>
        <v>-260</v>
      </c>
      <c r="P2" s="7"/>
      <c r="Q2" s="9">
        <f>'Outgoings &amp; Income'!M8</f>
        <v>163</v>
      </c>
      <c r="R2" s="12">
        <f>VLOOKUP(Q3,tblBudget[],2,0)-Q2</f>
        <v>-63</v>
      </c>
      <c r="S2" s="7"/>
      <c r="T2" s="9">
        <f>'Outgoings &amp; Income'!M9</f>
        <v>650</v>
      </c>
      <c r="U2" s="12">
        <f>VLOOKUP(T3,tblBudget[],2,0)-T2</f>
        <v>0</v>
      </c>
      <c r="V2" s="7"/>
      <c r="W2" s="9">
        <f>'Outgoings &amp; Income'!M10</f>
        <v>250</v>
      </c>
      <c r="X2" s="12">
        <f>VLOOKUP(W3,tblBudget[],2,0)-W2</f>
        <v>-150</v>
      </c>
      <c r="Y2" s="7"/>
      <c r="Z2" s="7"/>
    </row>
    <row r="3" spans="1:26" x14ac:dyDescent="0.3">
      <c r="A3" s="7"/>
      <c r="B3" s="7"/>
      <c r="C3" s="7"/>
      <c r="D3" s="7"/>
      <c r="E3" s="10" t="str">
        <f>'Outgoings &amp; Income'!K4</f>
        <v>Car</v>
      </c>
      <c r="F3" s="10"/>
      <c r="G3" s="7"/>
      <c r="H3" s="10" t="str">
        <f>'Outgoings &amp; Income'!K5</f>
        <v>Groceries</v>
      </c>
      <c r="I3" s="7"/>
      <c r="J3" s="7"/>
      <c r="K3" s="10" t="str">
        <f>'Outgoings &amp; Income'!K6</f>
        <v>Household bills</v>
      </c>
      <c r="L3" s="7"/>
      <c r="M3" s="7"/>
      <c r="N3" s="10" t="str">
        <f>'Outgoings &amp; Income'!K7</f>
        <v>Maintenance</v>
      </c>
      <c r="O3" s="7"/>
      <c r="P3" s="7"/>
      <c r="Q3" s="10" t="str">
        <f>'Outgoings &amp; Income'!K8</f>
        <v>Leisure</v>
      </c>
      <c r="R3" s="7"/>
      <c r="S3" s="7"/>
      <c r="T3" s="10" t="str">
        <f>'Outgoings &amp; Income'!K9</f>
        <v>Mortgage</v>
      </c>
      <c r="U3" s="7"/>
      <c r="V3" s="7"/>
      <c r="W3" s="10" t="str">
        <f>'Outgoings &amp; Income'!K10</f>
        <v>Holiday</v>
      </c>
      <c r="X3" s="7"/>
      <c r="Y3" s="7"/>
      <c r="Z3" s="7"/>
    </row>
    <row r="7" spans="1:26" x14ac:dyDescent="0.3">
      <c r="T7"/>
      <c r="U7"/>
      <c r="V7"/>
      <c r="W7"/>
    </row>
    <row r="8" spans="1:26" x14ac:dyDescent="0.3">
      <c r="T8"/>
      <c r="U8"/>
      <c r="V8"/>
      <c r="W8"/>
    </row>
    <row r="9" spans="1:26" x14ac:dyDescent="0.3">
      <c r="T9"/>
      <c r="U9"/>
      <c r="V9"/>
      <c r="W9"/>
    </row>
    <row r="10" spans="1:26" x14ac:dyDescent="0.3">
      <c r="T10"/>
      <c r="U10"/>
      <c r="V10"/>
      <c r="W10"/>
    </row>
    <row r="11" spans="1:26" x14ac:dyDescent="0.3">
      <c r="T11"/>
      <c r="U11"/>
      <c r="V11"/>
      <c r="W11"/>
    </row>
    <row r="12" spans="1:26" x14ac:dyDescent="0.3">
      <c r="T12"/>
      <c r="U12"/>
      <c r="V12"/>
      <c r="W12"/>
    </row>
    <row r="14" spans="1:26" x14ac:dyDescent="0.3">
      <c r="M14" s="11"/>
    </row>
    <row r="22" spans="8:23" ht="22.8" customHeight="1" x14ac:dyDescent="0.55000000000000004">
      <c r="H22" s="13" t="s">
        <v>28</v>
      </c>
      <c r="Q22" s="13" t="s">
        <v>29</v>
      </c>
    </row>
    <row r="23" spans="8:23" ht="14.4" customHeight="1" x14ac:dyDescent="0.3">
      <c r="H23" s="18">
        <f>'Outgoings &amp; Income'!M11-'Outgoings &amp; Income'!L11</f>
        <v>447</v>
      </c>
      <c r="I23" s="18"/>
      <c r="J23" s="18"/>
      <c r="K23" s="18"/>
      <c r="L23" s="18"/>
      <c r="M23" s="18"/>
      <c r="N23" s="18"/>
      <c r="O23" s="18"/>
      <c r="Q23" s="18">
        <f>'Outgoings &amp; Income'!M21-'Outgoings &amp; Income'!L21</f>
        <v>359</v>
      </c>
      <c r="R23" s="18"/>
      <c r="S23" s="18"/>
      <c r="T23" s="18"/>
      <c r="U23" s="18"/>
      <c r="V23" s="18"/>
      <c r="W23" s="18"/>
    </row>
    <row r="24" spans="8:23" ht="14.4" customHeight="1" x14ac:dyDescent="0.3">
      <c r="H24" s="18"/>
      <c r="I24" s="18"/>
      <c r="J24" s="18"/>
      <c r="K24" s="18"/>
      <c r="L24" s="18"/>
      <c r="M24" s="18"/>
      <c r="N24" s="18"/>
      <c r="O24" s="18"/>
      <c r="Q24" s="18"/>
      <c r="R24" s="18"/>
      <c r="S24" s="18"/>
      <c r="T24" s="18"/>
      <c r="U24" s="18"/>
      <c r="V24" s="18"/>
      <c r="W24" s="18"/>
    </row>
    <row r="25" spans="8:23" ht="14.4" customHeight="1" x14ac:dyDescent="0.3">
      <c r="H25" s="18"/>
      <c r="I25" s="18"/>
      <c r="J25" s="18"/>
      <c r="K25" s="18"/>
      <c r="L25" s="18"/>
      <c r="M25" s="18"/>
      <c r="N25" s="18"/>
      <c r="O25" s="18"/>
      <c r="Q25" s="18"/>
      <c r="R25" s="18"/>
      <c r="S25" s="18"/>
      <c r="T25" s="18"/>
      <c r="U25" s="18"/>
      <c r="V25" s="18"/>
      <c r="W25" s="18"/>
    </row>
    <row r="26" spans="8:23" ht="14.4" customHeight="1" x14ac:dyDescent="0.3">
      <c r="H26" s="18"/>
      <c r="I26" s="18"/>
      <c r="J26" s="18"/>
      <c r="K26" s="18"/>
      <c r="L26" s="18"/>
      <c r="M26" s="18"/>
      <c r="N26" s="18"/>
      <c r="O26" s="18"/>
      <c r="Q26" s="18"/>
      <c r="R26" s="18"/>
      <c r="S26" s="18"/>
      <c r="T26" s="18"/>
      <c r="U26" s="18"/>
      <c r="V26" s="18"/>
      <c r="W26" s="18"/>
    </row>
    <row r="27" spans="8:23" ht="14.4" customHeight="1" x14ac:dyDescent="0.3"/>
    <row r="28" spans="8:23" ht="14.4" customHeight="1" x14ac:dyDescent="0.3"/>
  </sheetData>
  <mergeCells count="3">
    <mergeCell ref="H23:O26"/>
    <mergeCell ref="Q23:W26"/>
    <mergeCell ref="A2:B2"/>
  </mergeCells>
  <conditionalFormatting sqref="Q23:W26">
    <cfRule type="cellIs" dxfId="3" priority="3" operator="greaterThanOrEqual">
      <formula>0</formula>
    </cfRule>
    <cfRule type="cellIs" dxfId="2" priority="4" operator="lessThan">
      <formula>0</formula>
    </cfRule>
  </conditionalFormatting>
  <conditionalFormatting sqref="H23">
    <cfRule type="cellIs" dxfId="1" priority="1" operator="lessThanOrEqual">
      <formula>0</formula>
    </cfRule>
    <cfRule type="cellIs" dxfId="0" priority="2" operator="greaterThan">
      <formula>0</formula>
    </cfRule>
  </conditionalFormatting>
  <dataValidations count="2">
    <dataValidation type="list" allowBlank="1" showInputMessage="1" showErrorMessage="1" sqref="A2" xr:uid="{0DAAE534-1A48-4BF0-B1B9-2B79AE6FDA84}">
      <formula1>"January, February, March, April, May, June, July, August, September, October, November, December"</formula1>
    </dataValidation>
    <dataValidation type="list" allowBlank="1" showInputMessage="1" showErrorMessage="1" sqref="C2" xr:uid="{6D79909A-08E1-4F7C-94CF-05F687AB7890}">
      <formula1>"2021, 2022, 2023, 2024, 2025"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priority="30" id="{CCC3DE4C-35E4-4A03-A2A2-AE418F0ABA24}">
            <x14:dataBar minLength="0" maxLength="100" gradient="0">
              <x14:cfvo type="autoMin"/>
              <x14:cfvo type="num">
                <xm:f>'Outgoings &amp; Income'!$L$4</xm:f>
              </x14:cfvo>
              <x14:fillColor rgb="FFFF5050"/>
              <x14:negativeFillColor rgb="FFFF0000"/>
              <x14:axisColor rgb="FF000000"/>
            </x14:dataBar>
          </x14:cfRule>
          <xm:sqref>E2</xm:sqref>
        </x14:conditionalFormatting>
        <x14:conditionalFormatting xmlns:xm="http://schemas.microsoft.com/office/excel/2006/main">
          <x14:cfRule type="dataBar" priority="27" id="{09FA1CD3-281A-4E44-876E-6257F661A70C}">
            <x14:dataBar minLength="0" maxLength="100" gradient="0">
              <x14:cfvo type="autoMin"/>
              <x14:cfvo type="num">
                <xm:f>'Outgoings &amp; Income'!$L$5</xm:f>
              </x14:cfvo>
              <x14:fillColor rgb="FFFF5050"/>
              <x14:negativeFillColor rgb="FFFF0000"/>
              <x14:axisColor rgb="FF000000"/>
            </x14:dataBar>
          </x14:cfRule>
          <xm:sqref>H2</xm:sqref>
        </x14:conditionalFormatting>
        <x14:conditionalFormatting xmlns:xm="http://schemas.microsoft.com/office/excel/2006/main">
          <x14:cfRule type="dataBar" priority="26" id="{E58FF6DC-8AEE-486E-91BA-3AA31BD2DA0D}">
            <x14:dataBar minLength="0" maxLength="100" gradient="0">
              <x14:cfvo type="autoMin"/>
              <x14:cfvo type="num">
                <xm:f>'Outgoings &amp; Income'!$L$6</xm:f>
              </x14:cfvo>
              <x14:fillColor rgb="FFFF5050"/>
              <x14:negativeFillColor rgb="FFFF0000"/>
              <x14:axisColor rgb="FF000000"/>
            </x14:dataBar>
          </x14:cfRule>
          <xm:sqref>K2</xm:sqref>
        </x14:conditionalFormatting>
        <x14:conditionalFormatting xmlns:xm="http://schemas.microsoft.com/office/excel/2006/main">
          <x14:cfRule type="iconSet" priority="25" id="{6961A42B-3919-407E-86ED-2A618D02D0DF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F2</xm:sqref>
        </x14:conditionalFormatting>
        <x14:conditionalFormatting xmlns:xm="http://schemas.microsoft.com/office/excel/2006/main">
          <x14:cfRule type="iconSet" priority="21" id="{7EB30952-6971-4430-9E0F-76A55D043F6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I2</xm:sqref>
        </x14:conditionalFormatting>
        <x14:conditionalFormatting xmlns:xm="http://schemas.microsoft.com/office/excel/2006/main">
          <x14:cfRule type="iconSet" priority="20" id="{DC39A767-E161-4B46-98BD-2EE4CEC3F97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L2</xm:sqref>
        </x14:conditionalFormatting>
        <x14:conditionalFormatting xmlns:xm="http://schemas.microsoft.com/office/excel/2006/main">
          <x14:cfRule type="dataBar" priority="19" id="{B8ACAC47-F81E-443C-9153-C930AF0CC003}">
            <x14:dataBar minLength="0" maxLength="100" gradient="0">
              <x14:cfvo type="autoMin"/>
              <x14:cfvo type="num">
                <xm:f>'Outgoings &amp; Income'!$L$7</xm:f>
              </x14:cfvo>
              <x14:fillColor rgb="FFFF5050"/>
              <x14:negativeFillColor rgb="FFFF0000"/>
              <x14:axisColor rgb="FF000000"/>
            </x14:dataBar>
          </x14:cfRule>
          <xm:sqref>N2</xm:sqref>
        </x14:conditionalFormatting>
        <x14:conditionalFormatting xmlns:xm="http://schemas.microsoft.com/office/excel/2006/main">
          <x14:cfRule type="iconSet" priority="16" id="{1AD8534D-9293-4DE8-A5E8-4E571C347B6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O2</xm:sqref>
        </x14:conditionalFormatting>
        <x14:conditionalFormatting xmlns:xm="http://schemas.microsoft.com/office/excel/2006/main">
          <x14:cfRule type="dataBar" priority="15" id="{7DF2A150-3765-4CD9-8F63-93702BC85949}">
            <x14:dataBar minLength="0" maxLength="100" gradient="0">
              <x14:cfvo type="autoMin"/>
              <x14:cfvo type="num">
                <xm:f>'Outgoings &amp; Income'!$L$8</xm:f>
              </x14:cfvo>
              <x14:fillColor rgb="FFFF5050"/>
              <x14:negativeFillColor rgb="FFFF0000"/>
              <x14:axisColor rgb="FF000000"/>
            </x14:dataBar>
          </x14:cfRule>
          <xm:sqref>Q2</xm:sqref>
        </x14:conditionalFormatting>
        <x14:conditionalFormatting xmlns:xm="http://schemas.microsoft.com/office/excel/2006/main">
          <x14:cfRule type="iconSet" priority="13" id="{59735E3F-D61F-45DB-8643-3836A6437A8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R2</xm:sqref>
        </x14:conditionalFormatting>
        <x14:conditionalFormatting xmlns:xm="http://schemas.microsoft.com/office/excel/2006/main">
          <x14:cfRule type="iconSet" priority="11" id="{8D466BB5-8CCA-4CF4-8A2C-304DA633B70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U2</xm:sqref>
        </x14:conditionalFormatting>
        <x14:conditionalFormatting xmlns:xm="http://schemas.microsoft.com/office/excel/2006/main">
          <x14:cfRule type="dataBar" priority="10" id="{EB193396-DC3D-45E6-A963-39A1AF3EF1A8}">
            <x14:dataBar minLength="0" maxLength="100" gradient="0">
              <x14:cfvo type="autoMin"/>
              <x14:cfvo type="num">
                <xm:f>'Outgoings &amp; Income'!$L$9</xm:f>
              </x14:cfvo>
              <x14:fillColor rgb="FFFF5050"/>
              <x14:negativeFillColor rgb="FFFF0000"/>
              <x14:axisColor rgb="FF000000"/>
            </x14:dataBar>
          </x14:cfRule>
          <xm:sqref>T2</xm:sqref>
        </x14:conditionalFormatting>
        <x14:conditionalFormatting xmlns:xm="http://schemas.microsoft.com/office/excel/2006/main">
          <x14:cfRule type="iconSet" priority="9" id="{B90A33BC-78C8-4924-9334-13A9A523F7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X2</xm:sqref>
        </x14:conditionalFormatting>
        <x14:conditionalFormatting xmlns:xm="http://schemas.microsoft.com/office/excel/2006/main">
          <x14:cfRule type="dataBar" priority="8" id="{64E72C25-7A26-4FB8-9AA0-0EEFEA1CC705}">
            <x14:dataBar minLength="0" maxLength="100" gradient="0">
              <x14:cfvo type="autoMin"/>
              <x14:cfvo type="num">
                <xm:f>'Outgoings &amp; Income'!$L$10</xm:f>
              </x14:cfvo>
              <x14:fillColor rgb="FFFF5050"/>
              <x14:negativeFillColor rgb="FFFF0000"/>
              <x14:axisColor rgb="FF000000"/>
            </x14:dataBar>
          </x14:cfRule>
          <xm:sqref>W2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013E-0FE1-4B91-A278-A1922AD31C0F}">
  <dimension ref="A1:AB29"/>
  <sheetViews>
    <sheetView showGridLines="0" tabSelected="1" zoomScaleNormal="100" workbookViewId="0">
      <selection activeCell="U11" sqref="U11:W13"/>
    </sheetView>
  </sheetViews>
  <sheetFormatPr defaultRowHeight="14.4" x14ac:dyDescent="0.3"/>
  <cols>
    <col min="1" max="1" width="6.5546875" style="8" customWidth="1"/>
    <col min="2" max="2" width="15.21875" style="8" bestFit="1" customWidth="1"/>
    <col min="3" max="3" width="12" style="8" customWidth="1"/>
    <col min="4" max="4" width="6.21875" style="8" customWidth="1"/>
    <col min="5" max="5" width="12.77734375" style="8" customWidth="1"/>
    <col min="6" max="6" width="2.5546875" style="8" customWidth="1"/>
    <col min="7" max="7" width="6.21875" style="8" customWidth="1"/>
    <col min="8" max="8" width="12.77734375" style="8" customWidth="1"/>
    <col min="9" max="9" width="2.5546875" style="8" customWidth="1"/>
    <col min="10" max="10" width="6.21875" style="8" customWidth="1"/>
    <col min="11" max="11" width="12.77734375" style="8" customWidth="1"/>
    <col min="12" max="12" width="2.5546875" style="8" customWidth="1"/>
    <col min="13" max="13" width="7.77734375" style="8" customWidth="1"/>
    <col min="14" max="14" width="12.77734375" style="8" customWidth="1"/>
    <col min="15" max="15" width="2.5546875" style="8" customWidth="1"/>
    <col min="16" max="16" width="8.21875" style="8" customWidth="1"/>
    <col min="17" max="17" width="12.77734375" style="8" customWidth="1"/>
    <col min="18" max="18" width="2.5546875" style="8" customWidth="1"/>
    <col min="19" max="19" width="7.77734375" style="8" customWidth="1"/>
    <col min="20" max="20" width="12.77734375" style="8" customWidth="1"/>
    <col min="21" max="21" width="2.5546875" style="8" customWidth="1"/>
    <col min="22" max="22" width="7.77734375" style="8" customWidth="1"/>
    <col min="23" max="23" width="12.77734375" style="8" customWidth="1"/>
    <col min="24" max="24" width="2.5546875" style="8" customWidth="1"/>
    <col min="25" max="16384" width="8.88671875" style="8"/>
  </cols>
  <sheetData>
    <row r="1" spans="1:2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8" ht="19.8" customHeight="1" x14ac:dyDescent="0.5">
      <c r="A2" s="19" t="s">
        <v>33</v>
      </c>
      <c r="B2" s="19"/>
      <c r="C2" s="16">
        <v>2021</v>
      </c>
      <c r="D2" s="7"/>
      <c r="E2" s="9">
        <f>'Outgoings &amp; Income'!Z4</f>
        <v>2742</v>
      </c>
      <c r="F2" s="12">
        <f ca="1">VLOOKUP(E3,tblBudget[],17,0)-E2</f>
        <v>-542</v>
      </c>
      <c r="G2" s="7"/>
      <c r="H2" s="9">
        <f>'Outgoings &amp; Income'!Z5</f>
        <v>8083</v>
      </c>
      <c r="I2" s="12">
        <f ca="1">VLOOKUP(H3,tblBudget[],17,0)-H2</f>
        <v>-4233</v>
      </c>
      <c r="J2" s="7"/>
      <c r="K2" s="9">
        <f>'Outgoings &amp; Income'!M6</f>
        <v>77</v>
      </c>
      <c r="L2" s="12">
        <f ca="1">VLOOKUP(K3,tblBudget[],17,0)-K2</f>
        <v>1573</v>
      </c>
      <c r="M2" s="7"/>
      <c r="N2" s="9">
        <f>'Outgoings &amp; Income'!M7</f>
        <v>340</v>
      </c>
      <c r="O2" s="12">
        <f ca="1">VLOOKUP(N3,tblBudget[],17,0)-N2</f>
        <v>540</v>
      </c>
      <c r="P2" s="7"/>
      <c r="Q2" s="9">
        <f>'Outgoings &amp; Income'!M8</f>
        <v>163</v>
      </c>
      <c r="R2" s="12">
        <f ca="1">VLOOKUP(Q3,tblBudget[],17,0)-Q2</f>
        <v>937</v>
      </c>
      <c r="S2" s="7"/>
      <c r="T2" s="9">
        <f>'Outgoings &amp; Income'!M9</f>
        <v>650</v>
      </c>
      <c r="U2" s="12">
        <f ca="1">VLOOKUP(T3,tblBudget[],17,0)-T2</f>
        <v>6500</v>
      </c>
      <c r="V2" s="7"/>
      <c r="W2" s="9">
        <f>'Outgoings &amp; Income'!M10</f>
        <v>250</v>
      </c>
      <c r="X2" s="12">
        <f ca="1">VLOOKUP(W3,tblBudget[],17,0)-W2</f>
        <v>850</v>
      </c>
      <c r="Y2" s="7"/>
      <c r="Z2" s="7"/>
    </row>
    <row r="3" spans="1:28" x14ac:dyDescent="0.3">
      <c r="A3" s="7"/>
      <c r="B3" s="7"/>
      <c r="C3" s="7"/>
      <c r="D3" s="7"/>
      <c r="E3" s="10" t="str">
        <f>'Outgoings &amp; Income'!K4</f>
        <v>Car</v>
      </c>
      <c r="F3" s="10"/>
      <c r="G3" s="7"/>
      <c r="H3" s="10" t="str">
        <f>'Outgoings &amp; Income'!K5</f>
        <v>Groceries</v>
      </c>
      <c r="I3" s="7"/>
      <c r="J3" s="7"/>
      <c r="K3" s="10" t="str">
        <f>'Outgoings &amp; Income'!K6</f>
        <v>Household bills</v>
      </c>
      <c r="L3" s="7"/>
      <c r="M3" s="7"/>
      <c r="N3" s="10" t="str">
        <f>'Outgoings &amp; Income'!K7</f>
        <v>Maintenance</v>
      </c>
      <c r="O3" s="7"/>
      <c r="P3" s="7"/>
      <c r="Q3" s="10" t="str">
        <f>'Outgoings &amp; Income'!K8</f>
        <v>Leisure</v>
      </c>
      <c r="R3" s="7"/>
      <c r="S3" s="7"/>
      <c r="T3" s="10" t="str">
        <f>'Outgoings &amp; Income'!K9</f>
        <v>Mortgage</v>
      </c>
      <c r="U3" s="7"/>
      <c r="V3" s="7"/>
      <c r="W3" s="10" t="str">
        <f>'Outgoings &amp; Income'!K10</f>
        <v>Holiday</v>
      </c>
      <c r="X3" s="7"/>
      <c r="Y3" s="7"/>
      <c r="Z3" s="7"/>
    </row>
    <row r="5" spans="1:28" x14ac:dyDescent="0.3">
      <c r="U5" s="21" t="s">
        <v>28</v>
      </c>
      <c r="V5" s="21"/>
      <c r="W5" s="21"/>
    </row>
    <row r="6" spans="1:28" ht="14.4" customHeight="1" x14ac:dyDescent="0.3">
      <c r="U6" s="20">
        <f ca="1">'Outgoings &amp; Income'!Z11-'Outgoings &amp; Income'!AA11</f>
        <v>9665.5</v>
      </c>
      <c r="V6" s="20"/>
      <c r="W6" s="20"/>
      <c r="X6" s="14"/>
      <c r="Y6" s="14"/>
      <c r="Z6" s="14"/>
      <c r="AA6" s="14"/>
      <c r="AB6" s="14"/>
    </row>
    <row r="7" spans="1:28" ht="14.4" customHeight="1" x14ac:dyDescent="0.3">
      <c r="T7"/>
      <c r="U7" s="20"/>
      <c r="V7" s="20"/>
      <c r="W7" s="20"/>
      <c r="X7" s="14"/>
      <c r="Y7" s="14"/>
      <c r="Z7" s="14"/>
      <c r="AA7" s="14"/>
      <c r="AB7" s="14"/>
    </row>
    <row r="8" spans="1:28" ht="14.4" customHeight="1" x14ac:dyDescent="0.3">
      <c r="T8"/>
      <c r="U8" s="20"/>
      <c r="V8" s="20"/>
      <c r="W8" s="20"/>
      <c r="X8" s="14"/>
      <c r="Y8" s="14"/>
      <c r="Z8" s="14"/>
      <c r="AA8" s="14"/>
      <c r="AB8" s="14"/>
    </row>
    <row r="9" spans="1:28" ht="14.4" customHeight="1" x14ac:dyDescent="0.3">
      <c r="T9"/>
      <c r="X9" s="14"/>
      <c r="Y9" s="14"/>
      <c r="Z9" s="14"/>
      <c r="AA9" s="14"/>
      <c r="AB9" s="14"/>
    </row>
    <row r="10" spans="1:28" ht="14.4" customHeight="1" x14ac:dyDescent="0.3">
      <c r="T10"/>
      <c r="U10" s="17" t="s">
        <v>29</v>
      </c>
      <c r="V10" s="17"/>
      <c r="W10" s="17"/>
    </row>
    <row r="11" spans="1:28" ht="14.4" customHeight="1" x14ac:dyDescent="0.3">
      <c r="T11"/>
      <c r="U11" s="20">
        <f ca="1">'Outgoings &amp; Income'!O21-'Outgoings &amp; Income'!N21</f>
        <v>5946</v>
      </c>
      <c r="V11" s="20"/>
      <c r="W11" s="20"/>
    </row>
    <row r="12" spans="1:28" ht="14.4" customHeight="1" x14ac:dyDescent="0.3">
      <c r="T12"/>
      <c r="U12" s="20"/>
      <c r="V12" s="20"/>
      <c r="W12" s="20"/>
    </row>
    <row r="13" spans="1:28" ht="14.4" customHeight="1" x14ac:dyDescent="0.3">
      <c r="U13" s="20"/>
      <c r="V13" s="20"/>
      <c r="W13" s="20"/>
    </row>
    <row r="14" spans="1:28" x14ac:dyDescent="0.3">
      <c r="M14" s="11"/>
    </row>
    <row r="24" spans="8:23" x14ac:dyDescent="0.3"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</row>
    <row r="25" spans="8:23" ht="14.4" customHeight="1" x14ac:dyDescent="0.3"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</row>
    <row r="26" spans="8:23" ht="14.4" customHeight="1" x14ac:dyDescent="0.3"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</row>
    <row r="27" spans="8:23" ht="14.4" customHeight="1" x14ac:dyDescent="0.3"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spans="8:23" ht="14.4" customHeight="1" x14ac:dyDescent="0.3"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8:23" x14ac:dyDescent="0.3"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</sheetData>
  <sheetProtection selectLockedCells="1" selectUnlockedCells="1"/>
  <mergeCells count="4">
    <mergeCell ref="A2:B2"/>
    <mergeCell ref="U6:W8"/>
    <mergeCell ref="U11:W13"/>
    <mergeCell ref="U5:W5"/>
  </mergeCells>
  <conditionalFormatting sqref="U6">
    <cfRule type="cellIs" dxfId="10" priority="3" operator="lessThan">
      <formula>0</formula>
    </cfRule>
    <cfRule type="cellIs" dxfId="9" priority="4" operator="greaterThanOrEqual">
      <formula>0</formula>
    </cfRule>
  </conditionalFormatting>
  <conditionalFormatting sqref="U11">
    <cfRule type="cellIs" dxfId="8" priority="1" operator="greaterThanOrEqual">
      <formula>0</formula>
    </cfRule>
    <cfRule type="cellIs" dxfId="7" priority="2" operator="lessThan">
      <formula>0</formula>
    </cfRule>
  </conditionalFormatting>
  <dataValidations count="1">
    <dataValidation type="list" allowBlank="1" showInputMessage="1" showErrorMessage="1" sqref="C2" xr:uid="{91EA84F9-21A0-42F8-A427-735F33630F63}">
      <formula1>"2021, 2022, 2023, 2024, 2025"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priority="22" id="{A3BABB7E-6E64-41C0-912F-6F38ABABE1B8}">
            <x14:dataBar minLength="0" maxLength="100" gradient="0">
              <x14:cfvo type="autoMin"/>
              <x14:cfvo type="num">
                <xm:f>'Outgoings &amp; Income'!$AA$4</xm:f>
              </x14:cfvo>
              <x14:fillColor rgb="FFFF5050"/>
              <x14:negativeFillColor rgb="FFFF0000"/>
              <x14:axisColor rgb="FF000000"/>
            </x14:dataBar>
          </x14:cfRule>
          <xm:sqref>E2</xm:sqref>
        </x14:conditionalFormatting>
        <x14:conditionalFormatting xmlns:xm="http://schemas.microsoft.com/office/excel/2006/main">
          <x14:cfRule type="dataBar" priority="21" id="{15DEF4F6-3A4B-4597-BEAF-453EC8198EF4}">
            <x14:dataBar minLength="0" maxLength="100" gradient="0">
              <x14:cfvo type="autoMin"/>
              <x14:cfvo type="num">
                <xm:f>'Outgoings &amp; Income'!$AA$5</xm:f>
              </x14:cfvo>
              <x14:fillColor rgb="FFFF5050"/>
              <x14:negativeFillColor rgb="FFFF0000"/>
              <x14:axisColor rgb="FF000000"/>
            </x14:dataBar>
          </x14:cfRule>
          <xm:sqref>H2</xm:sqref>
        </x14:conditionalFormatting>
        <x14:conditionalFormatting xmlns:xm="http://schemas.microsoft.com/office/excel/2006/main">
          <x14:cfRule type="dataBar" priority="20" id="{FE7F268D-6724-41D5-B25C-BDB86686EE73}">
            <x14:dataBar minLength="0" maxLength="100" gradient="0">
              <x14:cfvo type="autoMin"/>
              <x14:cfvo type="num">
                <xm:f>'Outgoings &amp; Income'!$AA$6</xm:f>
              </x14:cfvo>
              <x14:fillColor rgb="FFFF5050"/>
              <x14:negativeFillColor rgb="FFFF0000"/>
              <x14:axisColor rgb="FF000000"/>
            </x14:dataBar>
          </x14:cfRule>
          <xm:sqref>K2</xm:sqref>
        </x14:conditionalFormatting>
        <x14:conditionalFormatting xmlns:xm="http://schemas.microsoft.com/office/excel/2006/main">
          <x14:cfRule type="iconSet" priority="19" id="{CFF43776-7DC8-436B-B17C-7080DE8B7254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F2</xm:sqref>
        </x14:conditionalFormatting>
        <x14:conditionalFormatting xmlns:xm="http://schemas.microsoft.com/office/excel/2006/main">
          <x14:cfRule type="iconSet" priority="18" id="{7A411C04-E493-4FC1-A642-5E02D697961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I2</xm:sqref>
        </x14:conditionalFormatting>
        <x14:conditionalFormatting xmlns:xm="http://schemas.microsoft.com/office/excel/2006/main">
          <x14:cfRule type="iconSet" priority="17" id="{CEE7D1E8-FC57-4DA8-A902-521081A344A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L2</xm:sqref>
        </x14:conditionalFormatting>
        <x14:conditionalFormatting xmlns:xm="http://schemas.microsoft.com/office/excel/2006/main">
          <x14:cfRule type="dataBar" priority="16" id="{A1782F37-3731-4D6D-A599-0C3A6B579418}">
            <x14:dataBar minLength="0" maxLength="100" gradient="0">
              <x14:cfvo type="autoMin"/>
              <x14:cfvo type="num">
                <xm:f>'Outgoings &amp; Income'!$AA$7</xm:f>
              </x14:cfvo>
              <x14:fillColor rgb="FFFF5050"/>
              <x14:negativeFillColor rgb="FFFF0000"/>
              <x14:axisColor rgb="FF000000"/>
            </x14:dataBar>
          </x14:cfRule>
          <xm:sqref>N2</xm:sqref>
        </x14:conditionalFormatting>
        <x14:conditionalFormatting xmlns:xm="http://schemas.microsoft.com/office/excel/2006/main">
          <x14:cfRule type="iconSet" priority="15" id="{C3B657D6-36AC-4611-BFD8-71D4F601AD5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O2</xm:sqref>
        </x14:conditionalFormatting>
        <x14:conditionalFormatting xmlns:xm="http://schemas.microsoft.com/office/excel/2006/main">
          <x14:cfRule type="dataBar" priority="14" id="{4B40FE9C-6212-4287-8900-BC2F4BFCC0BA}">
            <x14:dataBar minLength="0" maxLength="100" gradient="0">
              <x14:cfvo type="autoMin"/>
              <x14:cfvo type="num">
                <xm:f>'Outgoings &amp; Income'!$AA$8</xm:f>
              </x14:cfvo>
              <x14:fillColor rgb="FFFF5050"/>
              <x14:negativeFillColor rgb="FFFF0000"/>
              <x14:axisColor rgb="FF000000"/>
            </x14:dataBar>
          </x14:cfRule>
          <xm:sqref>Q2</xm:sqref>
        </x14:conditionalFormatting>
        <x14:conditionalFormatting xmlns:xm="http://schemas.microsoft.com/office/excel/2006/main">
          <x14:cfRule type="iconSet" priority="13" id="{2A99077E-CCBE-4C96-9337-D0CC82213EB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R2</xm:sqref>
        </x14:conditionalFormatting>
        <x14:conditionalFormatting xmlns:xm="http://schemas.microsoft.com/office/excel/2006/main">
          <x14:cfRule type="iconSet" priority="12" id="{183B28F0-DF5E-4A5B-9381-49D60F8622D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U2</xm:sqref>
        </x14:conditionalFormatting>
        <x14:conditionalFormatting xmlns:xm="http://schemas.microsoft.com/office/excel/2006/main">
          <x14:cfRule type="dataBar" priority="11" id="{1EDCABFA-E486-42DE-AE1A-417ED5F3F120}">
            <x14:dataBar minLength="0" maxLength="100" gradient="0">
              <x14:cfvo type="autoMin"/>
              <x14:cfvo type="num">
                <xm:f>'Outgoings &amp; Income'!$AA$9</xm:f>
              </x14:cfvo>
              <x14:fillColor rgb="FFFF5050"/>
              <x14:negativeFillColor rgb="FFFF0000"/>
              <x14:axisColor rgb="FF000000"/>
            </x14:dataBar>
          </x14:cfRule>
          <xm:sqref>T2</xm:sqref>
        </x14:conditionalFormatting>
        <x14:conditionalFormatting xmlns:xm="http://schemas.microsoft.com/office/excel/2006/main">
          <x14:cfRule type="iconSet" priority="10" id="{7CB47187-4C96-469D-B565-E67A9E23AC0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X2</xm:sqref>
        </x14:conditionalFormatting>
        <x14:conditionalFormatting xmlns:xm="http://schemas.microsoft.com/office/excel/2006/main">
          <x14:cfRule type="dataBar" priority="9" id="{911E0BB5-3E76-4E0D-A1F9-2E91FCC468DC}">
            <x14:dataBar minLength="0" maxLength="100" gradient="0">
              <x14:cfvo type="autoMin"/>
              <x14:cfvo type="num">
                <xm:f>'Outgoings &amp; Income'!$AA$10</xm:f>
              </x14:cfvo>
              <x14:fillColor rgb="FFFF5050"/>
              <x14:negativeFillColor rgb="FFFF0000"/>
              <x14:axisColor rgb="FF000000"/>
            </x14:dataBar>
          </x14:cfRule>
          <xm:sqref>W2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Outgoings &amp; Income</vt:lpstr>
      <vt:lpstr>Dashboard (Month)</vt:lpstr>
      <vt:lpstr>Dashboard (Year)</vt:lpstr>
      <vt:lpstr>Income</vt:lpstr>
      <vt:lpstr>Outgoing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Chester Tugwell</dc:creator>
  <cp:lastModifiedBy>Chester Tugwell</cp:lastModifiedBy>
  <dcterms:created xsi:type="dcterms:W3CDTF">2021-11-24T11:40:14Z</dcterms:created>
  <dcterms:modified xsi:type="dcterms:W3CDTF">2021-11-29T16:12:47Z</dcterms:modified>
</cp:coreProperties>
</file>